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FC12D278-E164-4008-BCC9-E36698AC68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O45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G45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I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G13" i="3"/>
  <c r="G26" i="3" s="1"/>
  <c r="F13" i="3"/>
  <c r="F26" i="3" s="1"/>
  <c r="F45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S26" i="5" s="1"/>
  <c r="S45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Y45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I13" i="6"/>
  <c r="I26" i="6" s="1"/>
  <c r="I45" i="6" s="1"/>
  <c r="H13" i="6"/>
  <c r="H26" i="6" s="1"/>
  <c r="H45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Z37" i="7"/>
  <c r="Y37" i="7"/>
  <c r="Y44" i="7" s="1"/>
  <c r="X37" i="7"/>
  <c r="X44" i="7" s="1"/>
  <c r="Z44" i="7" s="1"/>
  <c r="W37" i="7"/>
  <c r="V37" i="7"/>
  <c r="V44" i="7" s="1"/>
  <c r="U37" i="7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T45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N45" i="7" s="1"/>
  <c r="M13" i="7"/>
  <c r="M26" i="7" s="1"/>
  <c r="L13" i="7"/>
  <c r="L26" i="7" s="1"/>
  <c r="L45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F26" i="7" s="1"/>
  <c r="F45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W44" i="8" s="1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G44" i="8" s="1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W26" i="8" s="1"/>
  <c r="V13" i="8"/>
  <c r="V26" i="8" s="1"/>
  <c r="V45" i="8" s="1"/>
  <c r="U13" i="8"/>
  <c r="U26" i="8" s="1"/>
  <c r="T13" i="8"/>
  <c r="T26" i="8" s="1"/>
  <c r="T45" i="8" s="1"/>
  <c r="S13" i="8"/>
  <c r="S26" i="8" s="1"/>
  <c r="S45" i="8" s="1"/>
  <c r="R13" i="8"/>
  <c r="Q13" i="8"/>
  <c r="Q26" i="8" s="1"/>
  <c r="Q45" i="8" s="1"/>
  <c r="P13" i="8"/>
  <c r="P26" i="8" s="1"/>
  <c r="P45" i="8" s="1"/>
  <c r="O13" i="8"/>
  <c r="O26" i="8" s="1"/>
  <c r="N13" i="8"/>
  <c r="N26" i="8" s="1"/>
  <c r="N45" i="8" s="1"/>
  <c r="M13" i="8"/>
  <c r="M26" i="8" s="1"/>
  <c r="L13" i="8"/>
  <c r="L26" i="8" s="1"/>
  <c r="L45" i="8" s="1"/>
  <c r="K13" i="8"/>
  <c r="K26" i="8" s="1"/>
  <c r="K45" i="8" s="1"/>
  <c r="J13" i="8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P45" i="9" s="1"/>
  <c r="O37" i="9"/>
  <c r="O44" i="9" s="1"/>
  <c r="N37" i="9"/>
  <c r="N44" i="9" s="1"/>
  <c r="M37" i="9"/>
  <c r="L37" i="9"/>
  <c r="K37" i="9"/>
  <c r="K44" i="9" s="1"/>
  <c r="J37" i="9"/>
  <c r="J44" i="9" s="1"/>
  <c r="I37" i="9"/>
  <c r="H37" i="9"/>
  <c r="H44" i="9" s="1"/>
  <c r="H45" i="9" s="1"/>
  <c r="G37" i="9"/>
  <c r="F37" i="9"/>
  <c r="F44" i="9" s="1"/>
  <c r="E37" i="9"/>
  <c r="D37" i="9"/>
  <c r="D44" i="9" s="1"/>
  <c r="C37" i="9"/>
  <c r="C44" i="9" s="1"/>
  <c r="V26" i="9"/>
  <c r="R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U13" i="9"/>
  <c r="U26" i="9" s="1"/>
  <c r="T13" i="9"/>
  <c r="T26" i="9" s="1"/>
  <c r="T45" i="9" s="1"/>
  <c r="S13" i="9"/>
  <c r="S26" i="9" s="1"/>
  <c r="S45" i="9" s="1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U26" i="10"/>
  <c r="U45" i="10" s="1"/>
  <c r="E26" i="10"/>
  <c r="E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W45" i="10" s="1"/>
  <c r="V13" i="10"/>
  <c r="V26" i="10" s="1"/>
  <c r="V45" i="10" s="1"/>
  <c r="U13" i="10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F45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K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M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U13" i="11"/>
  <c r="U26" i="11" s="1"/>
  <c r="T13" i="11"/>
  <c r="T26" i="11" s="1"/>
  <c r="T45" i="11" s="1"/>
  <c r="S13" i="11"/>
  <c r="S26" i="11" s="1"/>
  <c r="R13" i="11"/>
  <c r="R26" i="11" s="1"/>
  <c r="R45" i="11" s="1"/>
  <c r="Q13" i="11"/>
  <c r="Q26" i="11" s="1"/>
  <c r="P13" i="11"/>
  <c r="P26" i="11" s="1"/>
  <c r="O13" i="11"/>
  <c r="O26" i="11" s="1"/>
  <c r="N13" i="11"/>
  <c r="M13" i="11"/>
  <c r="L13" i="11"/>
  <c r="L26" i="11" s="1"/>
  <c r="L45" i="11" s="1"/>
  <c r="K13" i="11"/>
  <c r="K26" i="11" s="1"/>
  <c r="J13" i="11"/>
  <c r="J26" i="11" s="1"/>
  <c r="J45" i="11" s="1"/>
  <c r="I13" i="11"/>
  <c r="I26" i="11" s="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N13" i="12"/>
  <c r="M13" i="12"/>
  <c r="L13" i="12"/>
  <c r="K13" i="12"/>
  <c r="K26" i="12" s="1"/>
  <c r="J13" i="12"/>
  <c r="J26" i="12" s="1"/>
  <c r="J45" i="12" s="1"/>
  <c r="I13" i="12"/>
  <c r="I26" i="12" s="1"/>
  <c r="H13" i="12"/>
  <c r="H26" i="12" s="1"/>
  <c r="G13" i="12"/>
  <c r="G26" i="12" s="1"/>
  <c r="F13" i="12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AA43" i="13"/>
  <c r="Y43" i="13"/>
  <c r="X43" i="13"/>
  <c r="Z43" i="13" s="1"/>
  <c r="W43" i="13"/>
  <c r="V43" i="13"/>
  <c r="U43" i="13"/>
  <c r="T43" i="13"/>
  <c r="S43" i="13"/>
  <c r="S44" i="13" s="1"/>
  <c r="R43" i="13"/>
  <c r="Q43" i="13"/>
  <c r="P43" i="13"/>
  <c r="O43" i="13"/>
  <c r="N43" i="13"/>
  <c r="M43" i="13"/>
  <c r="L43" i="13"/>
  <c r="K43" i="13"/>
  <c r="K44" i="13" s="1"/>
  <c r="J43" i="13"/>
  <c r="I43" i="13"/>
  <c r="H43" i="13"/>
  <c r="G43" i="13"/>
  <c r="F43" i="13"/>
  <c r="E43" i="13"/>
  <c r="D43" i="13"/>
  <c r="C43" i="13"/>
  <c r="C44" i="13" s="1"/>
  <c r="AA37" i="13"/>
  <c r="Y37" i="13"/>
  <c r="Y44" i="13" s="1"/>
  <c r="X37" i="13"/>
  <c r="W37" i="13"/>
  <c r="V37" i="13"/>
  <c r="V44" i="13" s="1"/>
  <c r="U37" i="13"/>
  <c r="T37" i="13"/>
  <c r="S37" i="13"/>
  <c r="R37" i="13"/>
  <c r="Q37" i="13"/>
  <c r="Q44" i="13" s="1"/>
  <c r="P37" i="13"/>
  <c r="P44" i="13" s="1"/>
  <c r="O37" i="13"/>
  <c r="N37" i="13"/>
  <c r="N44" i="13" s="1"/>
  <c r="M37" i="13"/>
  <c r="L37" i="13"/>
  <c r="K37" i="13"/>
  <c r="J37" i="13"/>
  <c r="J44" i="13" s="1"/>
  <c r="I37" i="13"/>
  <c r="I44" i="13" s="1"/>
  <c r="H37" i="13"/>
  <c r="H44" i="13" s="1"/>
  <c r="G37" i="13"/>
  <c r="F37" i="13"/>
  <c r="F44" i="13" s="1"/>
  <c r="E37" i="13"/>
  <c r="D37" i="13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V26" i="14"/>
  <c r="N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W13" i="14"/>
  <c r="W26" i="14" s="1"/>
  <c r="V13" i="14"/>
  <c r="U13" i="14"/>
  <c r="U26" i="14" s="1"/>
  <c r="T13" i="14"/>
  <c r="T26" i="14" s="1"/>
  <c r="S13" i="14"/>
  <c r="S26" i="14" s="1"/>
  <c r="R13" i="14"/>
  <c r="R26" i="14" s="1"/>
  <c r="R45" i="14" s="1"/>
  <c r="Q13" i="14"/>
  <c r="Q26" i="14" s="1"/>
  <c r="Q45" i="14" s="1"/>
  <c r="P13" i="14"/>
  <c r="P26" i="14" s="1"/>
  <c r="O13" i="14"/>
  <c r="O26" i="14" s="1"/>
  <c r="O45" i="14" s="1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G13" i="14"/>
  <c r="G26" i="14" s="1"/>
  <c r="G45" i="14" s="1"/>
  <c r="F13" i="14"/>
  <c r="F26" i="14" s="1"/>
  <c r="F45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L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R45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W26" i="15" s="1"/>
  <c r="V13" i="15"/>
  <c r="U13" i="15"/>
  <c r="U26" i="15" s="1"/>
  <c r="T13" i="15"/>
  <c r="T26" i="15" s="1"/>
  <c r="T45" i="15" s="1"/>
  <c r="S13" i="15"/>
  <c r="S26" i="15" s="1"/>
  <c r="R13" i="15"/>
  <c r="R26" i="15" s="1"/>
  <c r="Q13" i="15"/>
  <c r="Q26" i="15" s="1"/>
  <c r="Q45" i="15" s="1"/>
  <c r="P13" i="15"/>
  <c r="P26" i="15" s="1"/>
  <c r="O13" i="15"/>
  <c r="O26" i="15" s="1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G13" i="15"/>
  <c r="G26" i="15" s="1"/>
  <c r="F13" i="15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D44" i="16" s="1"/>
  <c r="C43" i="16"/>
  <c r="AA37" i="16"/>
  <c r="Y37" i="16"/>
  <c r="Y44" i="16" s="1"/>
  <c r="X37" i="16"/>
  <c r="W37" i="16"/>
  <c r="W44" i="16" s="1"/>
  <c r="V37" i="16"/>
  <c r="U37" i="16"/>
  <c r="U44" i="16" s="1"/>
  <c r="T37" i="16"/>
  <c r="S37" i="16"/>
  <c r="R37" i="16"/>
  <c r="R44" i="16" s="1"/>
  <c r="Q37" i="16"/>
  <c r="Q44" i="16" s="1"/>
  <c r="P37" i="16"/>
  <c r="O37" i="16"/>
  <c r="O44" i="16" s="1"/>
  <c r="N37" i="16"/>
  <c r="M37" i="16"/>
  <c r="M44" i="16" s="1"/>
  <c r="L37" i="16"/>
  <c r="K37" i="16"/>
  <c r="J37" i="16"/>
  <c r="J44" i="16" s="1"/>
  <c r="I37" i="16"/>
  <c r="I44" i="16" s="1"/>
  <c r="H37" i="16"/>
  <c r="G37" i="16"/>
  <c r="G44" i="16" s="1"/>
  <c r="F37" i="16"/>
  <c r="E37" i="16"/>
  <c r="E44" i="16" s="1"/>
  <c r="D37" i="16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V13" i="16"/>
  <c r="U13" i="16"/>
  <c r="U26" i="16" s="1"/>
  <c r="T13" i="16"/>
  <c r="S13" i="16"/>
  <c r="S26" i="16" s="1"/>
  <c r="R13" i="16"/>
  <c r="R26" i="16" s="1"/>
  <c r="R45" i="16" s="1"/>
  <c r="Q13" i="16"/>
  <c r="Q26" i="16" s="1"/>
  <c r="P13" i="16"/>
  <c r="P26" i="16" s="1"/>
  <c r="O13" i="16"/>
  <c r="O26" i="16" s="1"/>
  <c r="N13" i="16"/>
  <c r="M13" i="16"/>
  <c r="M26" i="16" s="1"/>
  <c r="L13" i="16"/>
  <c r="K13" i="16"/>
  <c r="J13" i="16"/>
  <c r="J26" i="16" s="1"/>
  <c r="I13" i="16"/>
  <c r="I26" i="16" s="1"/>
  <c r="H13" i="16"/>
  <c r="H26" i="16" s="1"/>
  <c r="G13" i="16"/>
  <c r="G26" i="16" s="1"/>
  <c r="F13" i="16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G44" i="17" s="1"/>
  <c r="F43" i="17"/>
  <c r="E43" i="17"/>
  <c r="D43" i="17"/>
  <c r="C43" i="17"/>
  <c r="AA37" i="17"/>
  <c r="AA44" i="17" s="1"/>
  <c r="Y37" i="17"/>
  <c r="X37" i="17"/>
  <c r="X44" i="17" s="1"/>
  <c r="W37" i="17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F37" i="17"/>
  <c r="F44" i="17" s="1"/>
  <c r="E37" i="17"/>
  <c r="E44" i="17" s="1"/>
  <c r="D37" i="17"/>
  <c r="D44" i="17" s="1"/>
  <c r="C37" i="17"/>
  <c r="AA26" i="17"/>
  <c r="AA45" i="17" s="1"/>
  <c r="J26" i="17"/>
  <c r="J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V45" i="17" s="1"/>
  <c r="U13" i="17"/>
  <c r="U26" i="17" s="1"/>
  <c r="U45" i="17" s="1"/>
  <c r="T13" i="17"/>
  <c r="T26" i="17" s="1"/>
  <c r="S13" i="17"/>
  <c r="S26" i="17" s="1"/>
  <c r="R13" i="17"/>
  <c r="R26" i="17" s="1"/>
  <c r="R45" i="17" s="1"/>
  <c r="Q13" i="17"/>
  <c r="Q26" i="17" s="1"/>
  <c r="P13" i="17"/>
  <c r="P26" i="17" s="1"/>
  <c r="O13" i="17"/>
  <c r="O26" i="17" s="1"/>
  <c r="N13" i="17"/>
  <c r="N26" i="17" s="1"/>
  <c r="N45" i="17" s="1"/>
  <c r="M13" i="17"/>
  <c r="M26" i="17" s="1"/>
  <c r="L13" i="17"/>
  <c r="L26" i="17" s="1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H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G37" i="18"/>
  <c r="G44" i="18" s="1"/>
  <c r="F37" i="18"/>
  <c r="E37" i="18"/>
  <c r="E44" i="18" s="1"/>
  <c r="D37" i="18"/>
  <c r="C37" i="18"/>
  <c r="C44" i="18" s="1"/>
  <c r="R26" i="18"/>
  <c r="R45" i="18" s="1"/>
  <c r="K26" i="18"/>
  <c r="E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Q26" i="18" s="1"/>
  <c r="Q45" i="18" s="1"/>
  <c r="P13" i="18"/>
  <c r="P26" i="18" s="1"/>
  <c r="P45" i="18" s="1"/>
  <c r="O13" i="18"/>
  <c r="O26" i="18" s="1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I26" i="18" s="1"/>
  <c r="I45" i="18" s="1"/>
  <c r="H13" i="18"/>
  <c r="H26" i="18" s="1"/>
  <c r="H45" i="18" s="1"/>
  <c r="G13" i="18"/>
  <c r="G26" i="18" s="1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O44" i="19"/>
  <c r="H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Z44" i="19" s="1"/>
  <c r="X37" i="19"/>
  <c r="X44" i="19" s="1"/>
  <c r="W37" i="19"/>
  <c r="W44" i="19" s="1"/>
  <c r="V37" i="19"/>
  <c r="U37" i="19"/>
  <c r="U44" i="19" s="1"/>
  <c r="T37" i="19"/>
  <c r="S37" i="19"/>
  <c r="S44" i="19" s="1"/>
  <c r="R37" i="19"/>
  <c r="Q37" i="19"/>
  <c r="Q44" i="19" s="1"/>
  <c r="P37" i="19"/>
  <c r="P44" i="19" s="1"/>
  <c r="O37" i="19"/>
  <c r="N37" i="19"/>
  <c r="M37" i="19"/>
  <c r="M44" i="19" s="1"/>
  <c r="L37" i="19"/>
  <c r="K37" i="19"/>
  <c r="K44" i="19" s="1"/>
  <c r="J37" i="19"/>
  <c r="J44" i="19" s="1"/>
  <c r="I37" i="19"/>
  <c r="I44" i="19" s="1"/>
  <c r="H37" i="19"/>
  <c r="G37" i="19"/>
  <c r="G44" i="19" s="1"/>
  <c r="F37" i="19"/>
  <c r="E37" i="19"/>
  <c r="E44" i="19" s="1"/>
  <c r="D37" i="19"/>
  <c r="C37" i="19"/>
  <c r="C44" i="19" s="1"/>
  <c r="U26" i="19"/>
  <c r="R26" i="19"/>
  <c r="K26" i="19"/>
  <c r="K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X26" i="19" s="1"/>
  <c r="W13" i="19"/>
  <c r="W26" i="19" s="1"/>
  <c r="V13" i="19"/>
  <c r="V26" i="19" s="1"/>
  <c r="U13" i="19"/>
  <c r="T13" i="19"/>
  <c r="T26" i="19" s="1"/>
  <c r="S13" i="19"/>
  <c r="S26" i="19" s="1"/>
  <c r="S45" i="19" s="1"/>
  <c r="R13" i="19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AA43" i="20"/>
  <c r="Y43" i="20"/>
  <c r="X43" i="20"/>
  <c r="Z43" i="20" s="1"/>
  <c r="W43" i="20"/>
  <c r="V43" i="20"/>
  <c r="U43" i="20"/>
  <c r="T43" i="20"/>
  <c r="S43" i="20"/>
  <c r="R43" i="20"/>
  <c r="R44" i="20" s="1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U26" i="20"/>
  <c r="U45" i="20" s="1"/>
  <c r="R26" i="20"/>
  <c r="E26" i="20"/>
  <c r="E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V13" i="20"/>
  <c r="V26" i="20" s="1"/>
  <c r="U13" i="20"/>
  <c r="T13" i="20"/>
  <c r="T26" i="20" s="1"/>
  <c r="T45" i="20" s="1"/>
  <c r="S13" i="20"/>
  <c r="S26" i="20" s="1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H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Y45" i="21" s="1"/>
  <c r="X37" i="21"/>
  <c r="X44" i="21" s="1"/>
  <c r="Z44" i="21" s="1"/>
  <c r="W37" i="21"/>
  <c r="W44" i="21" s="1"/>
  <c r="V37" i="2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E37" i="21"/>
  <c r="E44" i="21" s="1"/>
  <c r="D37" i="21"/>
  <c r="C37" i="21"/>
  <c r="C44" i="21" s="1"/>
  <c r="R26" i="21"/>
  <c r="R45" i="21" s="1"/>
  <c r="K26" i="21"/>
  <c r="K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S26" i="21" s="1"/>
  <c r="S45" i="21" s="1"/>
  <c r="R13" i="21"/>
  <c r="Q13" i="21"/>
  <c r="Q26" i="21" s="1"/>
  <c r="P13" i="21"/>
  <c r="P26" i="21" s="1"/>
  <c r="O13" i="21"/>
  <c r="O26" i="21" s="1"/>
  <c r="N13" i="21"/>
  <c r="M13" i="21"/>
  <c r="M26" i="21" s="1"/>
  <c r="M45" i="21" s="1"/>
  <c r="L13" i="21"/>
  <c r="L26" i="21" s="1"/>
  <c r="K13" i="21"/>
  <c r="J13" i="21"/>
  <c r="J26" i="21" s="1"/>
  <c r="I13" i="21"/>
  <c r="I26" i="21" s="1"/>
  <c r="I45" i="21" s="1"/>
  <c r="H13" i="21"/>
  <c r="H26" i="21" s="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V37" i="22"/>
  <c r="U37" i="22"/>
  <c r="U44" i="22" s="1"/>
  <c r="T37" i="22"/>
  <c r="T44" i="22" s="1"/>
  <c r="S37" i="22"/>
  <c r="R37" i="22"/>
  <c r="Q37" i="22"/>
  <c r="Q44" i="22" s="1"/>
  <c r="P37" i="22"/>
  <c r="P44" i="22" s="1"/>
  <c r="O37" i="22"/>
  <c r="N37" i="22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F37" i="22"/>
  <c r="E37" i="22"/>
  <c r="E44" i="22" s="1"/>
  <c r="D37" i="22"/>
  <c r="D44" i="22" s="1"/>
  <c r="C37" i="22"/>
  <c r="U26" i="22"/>
  <c r="T26" i="22"/>
  <c r="S26" i="22"/>
  <c r="AA25" i="22"/>
  <c r="Y25" i="22"/>
  <c r="X25" i="22"/>
  <c r="W25" i="22"/>
  <c r="V25" i="22"/>
  <c r="V26" i="22" s="1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H26" i="22" s="1"/>
  <c r="G25" i="22"/>
  <c r="F25" i="22"/>
  <c r="F26" i="22" s="1"/>
  <c r="E25" i="22"/>
  <c r="D25" i="22"/>
  <c r="C25" i="22"/>
  <c r="AA13" i="22"/>
  <c r="Y13" i="22"/>
  <c r="X13" i="22"/>
  <c r="W13" i="22"/>
  <c r="W26" i="22" s="1"/>
  <c r="V13" i="22"/>
  <c r="U13" i="22"/>
  <c r="T13" i="22"/>
  <c r="S13" i="22"/>
  <c r="R13" i="22"/>
  <c r="R26" i="22" s="1"/>
  <c r="Q13" i="22"/>
  <c r="P13" i="22"/>
  <c r="O13" i="22"/>
  <c r="O26" i="22" s="1"/>
  <c r="N13" i="22"/>
  <c r="M13" i="22"/>
  <c r="L13" i="22"/>
  <c r="K13" i="22"/>
  <c r="K26" i="22" s="1"/>
  <c r="J13" i="22"/>
  <c r="J26" i="22" s="1"/>
  <c r="I13" i="22"/>
  <c r="H13" i="22"/>
  <c r="G13" i="22"/>
  <c r="G26" i="22" s="1"/>
  <c r="F13" i="22"/>
  <c r="E13" i="22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G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Z37" i="23"/>
  <c r="Y37" i="23"/>
  <c r="X37" i="23"/>
  <c r="W37" i="23"/>
  <c r="W44" i="23" s="1"/>
  <c r="V37" i="23"/>
  <c r="V44" i="23" s="1"/>
  <c r="U37" i="23"/>
  <c r="T37" i="23"/>
  <c r="T44" i="23" s="1"/>
  <c r="S37" i="23"/>
  <c r="R37" i="23"/>
  <c r="Q37" i="23"/>
  <c r="P37" i="23"/>
  <c r="O37" i="23"/>
  <c r="O44" i="23" s="1"/>
  <c r="N37" i="23"/>
  <c r="N44" i="23" s="1"/>
  <c r="M37" i="23"/>
  <c r="L37" i="23"/>
  <c r="L44" i="23" s="1"/>
  <c r="K37" i="23"/>
  <c r="J37" i="23"/>
  <c r="I37" i="23"/>
  <c r="H37" i="23"/>
  <c r="G37" i="23"/>
  <c r="F37" i="23"/>
  <c r="F44" i="23" s="1"/>
  <c r="E37" i="23"/>
  <c r="D37" i="23"/>
  <c r="D44" i="23" s="1"/>
  <c r="C37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Z13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F13" i="23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S44" i="24"/>
  <c r="R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V37" i="24"/>
  <c r="V44" i="24" s="1"/>
  <c r="U37" i="24"/>
  <c r="U44" i="24" s="1"/>
  <c r="T37" i="24"/>
  <c r="T44" i="24" s="1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T13" i="24"/>
  <c r="T26" i="24" s="1"/>
  <c r="S13" i="24"/>
  <c r="S26" i="24" s="1"/>
  <c r="R13" i="24"/>
  <c r="R26" i="24" s="1"/>
  <c r="R45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J13" i="24"/>
  <c r="J26" i="24" s="1"/>
  <c r="I13" i="24"/>
  <c r="I26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E26" i="25"/>
  <c r="E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N13" i="25"/>
  <c r="N26" i="25" s="1"/>
  <c r="N45" i="25" s="1"/>
  <c r="M13" i="25"/>
  <c r="M26" i="25" s="1"/>
  <c r="L13" i="25"/>
  <c r="L26" i="25" s="1"/>
  <c r="K13" i="25"/>
  <c r="K26" i="25" s="1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F45" i="25" s="1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S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V26" i="26" s="1"/>
  <c r="V45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E45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C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E26" i="27"/>
  <c r="E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P13" i="27"/>
  <c r="P26" i="27" s="1"/>
  <c r="O13" i="27"/>
  <c r="O26" i="27" s="1"/>
  <c r="N13" i="27"/>
  <c r="N26" i="27" s="1"/>
  <c r="N45" i="27" s="1"/>
  <c r="M13" i="27"/>
  <c r="M26" i="27" s="1"/>
  <c r="M45" i="27" s="1"/>
  <c r="L13" i="27"/>
  <c r="L26" i="27" s="1"/>
  <c r="K13" i="27"/>
  <c r="K26" i="27" s="1"/>
  <c r="J13" i="27"/>
  <c r="J26" i="27" s="1"/>
  <c r="J45" i="27" s="1"/>
  <c r="I13" i="27"/>
  <c r="I26" i="27" s="1"/>
  <c r="H13" i="27"/>
  <c r="H26" i="27" s="1"/>
  <c r="G13" i="27"/>
  <c r="G26" i="27" s="1"/>
  <c r="F13" i="27"/>
  <c r="F26" i="27" s="1"/>
  <c r="F45" i="27" s="1"/>
  <c r="E13" i="27"/>
  <c r="D13" i="27"/>
  <c r="D26" i="27" s="1"/>
  <c r="C13" i="27"/>
  <c r="C26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4" i="28"/>
  <c r="S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C44" i="28" s="1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W13" i="28"/>
  <c r="W26" i="28" s="1"/>
  <c r="V13" i="28"/>
  <c r="V26" i="28" s="1"/>
  <c r="U13" i="28"/>
  <c r="U26" i="28" s="1"/>
  <c r="T13" i="28"/>
  <c r="T26" i="28" s="1"/>
  <c r="S13" i="28"/>
  <c r="S26" i="28" s="1"/>
  <c r="R13" i="28"/>
  <c r="R26" i="28" s="1"/>
  <c r="R45" i="28" s="1"/>
  <c r="Q13" i="28"/>
  <c r="Q26" i="28" s="1"/>
  <c r="Q45" i="28" s="1"/>
  <c r="P13" i="28"/>
  <c r="P26" i="28" s="1"/>
  <c r="P45" i="28" s="1"/>
  <c r="O13" i="28"/>
  <c r="O26" i="28" s="1"/>
  <c r="N13" i="28"/>
  <c r="N26" i="28" s="1"/>
  <c r="M13" i="28"/>
  <c r="M26" i="28" s="1"/>
  <c r="L13" i="28"/>
  <c r="L26" i="28" s="1"/>
  <c r="K13" i="28"/>
  <c r="K26" i="28" s="1"/>
  <c r="J13" i="28"/>
  <c r="J26" i="28" s="1"/>
  <c r="J45" i="28" s="1"/>
  <c r="I13" i="28"/>
  <c r="I26" i="28" s="1"/>
  <c r="I45" i="28" s="1"/>
  <c r="H13" i="28"/>
  <c r="H26" i="28" s="1"/>
  <c r="H45" i="28" s="1"/>
  <c r="G13" i="28"/>
  <c r="G26" i="28" s="1"/>
  <c r="F13" i="28"/>
  <c r="F26" i="28" s="1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4" i="29"/>
  <c r="S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X44" i="29" s="1"/>
  <c r="Z44" i="29" s="1"/>
  <c r="W37" i="29"/>
  <c r="W44" i="29" s="1"/>
  <c r="V37" i="29"/>
  <c r="V44" i="29" s="1"/>
  <c r="U37" i="29"/>
  <c r="T37" i="29"/>
  <c r="T44" i="29" s="1"/>
  <c r="S37" i="29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Y45" i="29" s="1"/>
  <c r="X13" i="29"/>
  <c r="W13" i="29"/>
  <c r="W26" i="29" s="1"/>
  <c r="V13" i="29"/>
  <c r="V26" i="29" s="1"/>
  <c r="U13" i="29"/>
  <c r="U26" i="29" s="1"/>
  <c r="T13" i="29"/>
  <c r="T26" i="29" s="1"/>
  <c r="T45" i="29" s="1"/>
  <c r="S13" i="29"/>
  <c r="S26" i="29" s="1"/>
  <c r="R13" i="29"/>
  <c r="R26" i="29" s="1"/>
  <c r="R45" i="29" s="1"/>
  <c r="Q13" i="29"/>
  <c r="Q26" i="29" s="1"/>
  <c r="Q45" i="29" s="1"/>
  <c r="P13" i="29"/>
  <c r="P26" i="29" s="1"/>
  <c r="O13" i="29"/>
  <c r="O26" i="29" s="1"/>
  <c r="N13" i="29"/>
  <c r="N26" i="29" s="1"/>
  <c r="M13" i="29"/>
  <c r="M26" i="29" s="1"/>
  <c r="L13" i="29"/>
  <c r="L26" i="29" s="1"/>
  <c r="L45" i="29" s="1"/>
  <c r="K13" i="29"/>
  <c r="K26" i="29" s="1"/>
  <c r="J13" i="29"/>
  <c r="J26" i="29" s="1"/>
  <c r="J45" i="29" s="1"/>
  <c r="I13" i="29"/>
  <c r="I26" i="29" s="1"/>
  <c r="I45" i="29" s="1"/>
  <c r="H13" i="29"/>
  <c r="H26" i="29" s="1"/>
  <c r="G13" i="29"/>
  <c r="G26" i="29" s="1"/>
  <c r="F13" i="29"/>
  <c r="F26" i="29" s="1"/>
  <c r="F45" i="29" s="1"/>
  <c r="E13" i="29"/>
  <c r="E26" i="29" s="1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S44" i="30"/>
  <c r="K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E26" i="30"/>
  <c r="E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X13" i="30"/>
  <c r="X26" i="30" s="1"/>
  <c r="W13" i="30"/>
  <c r="W26" i="30" s="1"/>
  <c r="W45" i="30" s="1"/>
  <c r="V13" i="30"/>
  <c r="U13" i="30"/>
  <c r="U26" i="30" s="1"/>
  <c r="U45" i="30" s="1"/>
  <c r="T13" i="30"/>
  <c r="T26" i="30" s="1"/>
  <c r="S13" i="30"/>
  <c r="S26" i="30" s="1"/>
  <c r="S45" i="30" s="1"/>
  <c r="R13" i="30"/>
  <c r="R26" i="30" s="1"/>
  <c r="R45" i="30" s="1"/>
  <c r="Q13" i="30"/>
  <c r="Q26" i="30" s="1"/>
  <c r="Q45" i="30" s="1"/>
  <c r="P13" i="30"/>
  <c r="P26" i="30" s="1"/>
  <c r="P45" i="30" s="1"/>
  <c r="O13" i="30"/>
  <c r="O26" i="30" s="1"/>
  <c r="O45" i="30" s="1"/>
  <c r="N13" i="30"/>
  <c r="M13" i="30"/>
  <c r="M26" i="30" s="1"/>
  <c r="M45" i="30" s="1"/>
  <c r="L13" i="30"/>
  <c r="L26" i="30" s="1"/>
  <c r="L45" i="30" s="1"/>
  <c r="K13" i="30"/>
  <c r="K26" i="30" s="1"/>
  <c r="J13" i="30"/>
  <c r="J26" i="30" s="1"/>
  <c r="J45" i="30" s="1"/>
  <c r="I13" i="30"/>
  <c r="I26" i="30" s="1"/>
  <c r="I45" i="30" s="1"/>
  <c r="H13" i="30"/>
  <c r="H26" i="30" s="1"/>
  <c r="H45" i="30" s="1"/>
  <c r="G13" i="30"/>
  <c r="G26" i="30" s="1"/>
  <c r="G45" i="30" s="1"/>
  <c r="F13" i="30"/>
  <c r="E13" i="30"/>
  <c r="D13" i="30"/>
  <c r="D26" i="30" s="1"/>
  <c r="D45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J44" i="31"/>
  <c r="I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J37" i="3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E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U13" i="31"/>
  <c r="U26" i="31" s="1"/>
  <c r="U45" i="31" s="1"/>
  <c r="T13" i="31"/>
  <c r="T26" i="31" s="1"/>
  <c r="S13" i="31"/>
  <c r="S26" i="31" s="1"/>
  <c r="R13" i="31"/>
  <c r="Q13" i="31"/>
  <c r="Q26" i="31" s="1"/>
  <c r="P13" i="31"/>
  <c r="P26" i="31" s="1"/>
  <c r="O13" i="31"/>
  <c r="O26" i="31" s="1"/>
  <c r="O45" i="31" s="1"/>
  <c r="N13" i="31"/>
  <c r="M13" i="31"/>
  <c r="M26" i="31" s="1"/>
  <c r="M45" i="31" s="1"/>
  <c r="L13" i="31"/>
  <c r="L26" i="31" s="1"/>
  <c r="K13" i="31"/>
  <c r="K26" i="31" s="1"/>
  <c r="J13" i="31"/>
  <c r="I13" i="31"/>
  <c r="I26" i="31" s="1"/>
  <c r="I45" i="31" s="1"/>
  <c r="H13" i="31"/>
  <c r="H26" i="31" s="1"/>
  <c r="G13" i="31"/>
  <c r="G26" i="31" s="1"/>
  <c r="G45" i="31" s="1"/>
  <c r="F13" i="31"/>
  <c r="E13" i="31"/>
  <c r="D13" i="31"/>
  <c r="D26" i="31" s="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U26" i="1"/>
  <c r="M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U13" i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M13" i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D26" i="1" s="1"/>
  <c r="C13" i="1"/>
  <c r="C26" i="1" s="1"/>
  <c r="S45" i="17" l="1"/>
  <c r="D45" i="31"/>
  <c r="L45" i="31"/>
  <c r="T45" i="31"/>
  <c r="R45" i="20"/>
  <c r="J45" i="14"/>
  <c r="AA45" i="14"/>
  <c r="C45" i="30"/>
  <c r="K45" i="30"/>
  <c r="AA26" i="28"/>
  <c r="AA45" i="28" s="1"/>
  <c r="R45" i="27"/>
  <c r="AA45" i="27"/>
  <c r="R45" i="25"/>
  <c r="AA45" i="25"/>
  <c r="Z43" i="24"/>
  <c r="E44" i="23"/>
  <c r="M44" i="23"/>
  <c r="U44" i="23"/>
  <c r="P26" i="22"/>
  <c r="P45" i="22" s="1"/>
  <c r="X26" i="22"/>
  <c r="R44" i="22"/>
  <c r="R45" i="22" s="1"/>
  <c r="Z37" i="22"/>
  <c r="O44" i="17"/>
  <c r="O45" i="17" s="1"/>
  <c r="K26" i="16"/>
  <c r="K45" i="16" s="1"/>
  <c r="G45" i="15"/>
  <c r="O45" i="15"/>
  <c r="W45" i="15"/>
  <c r="S44" i="10"/>
  <c r="S45" i="10" s="1"/>
  <c r="Z37" i="9"/>
  <c r="X44" i="9"/>
  <c r="Z44" i="9" s="1"/>
  <c r="Q45" i="4"/>
  <c r="F26" i="1"/>
  <c r="U44" i="29"/>
  <c r="M44" i="28"/>
  <c r="Q26" i="27"/>
  <c r="W44" i="24"/>
  <c r="Z44" i="22"/>
  <c r="K45" i="27"/>
  <c r="C45" i="25"/>
  <c r="N26" i="21"/>
  <c r="H45" i="19"/>
  <c r="I45" i="1"/>
  <c r="Q45" i="1"/>
  <c r="Y45" i="1"/>
  <c r="C44" i="1"/>
  <c r="K44" i="1"/>
  <c r="K45" i="1" s="1"/>
  <c r="S44" i="1"/>
  <c r="AA44" i="1"/>
  <c r="C45" i="29"/>
  <c r="K45" i="29"/>
  <c r="S45" i="29"/>
  <c r="D45" i="27"/>
  <c r="L45" i="27"/>
  <c r="T45" i="27"/>
  <c r="H45" i="26"/>
  <c r="P45" i="26"/>
  <c r="D45" i="25"/>
  <c r="L45" i="25"/>
  <c r="T45" i="25"/>
  <c r="H45" i="24"/>
  <c r="P45" i="24"/>
  <c r="D45" i="23"/>
  <c r="L45" i="23"/>
  <c r="J45" i="22"/>
  <c r="Z13" i="22"/>
  <c r="G45" i="21"/>
  <c r="O45" i="21"/>
  <c r="W45" i="21"/>
  <c r="E45" i="18"/>
  <c r="X44" i="8"/>
  <c r="Z44" i="8" s="1"/>
  <c r="Z37" i="8"/>
  <c r="V26" i="1"/>
  <c r="X44" i="1"/>
  <c r="Z44" i="1" s="1"/>
  <c r="W44" i="26"/>
  <c r="T45" i="23"/>
  <c r="S45" i="27"/>
  <c r="S45" i="25"/>
  <c r="C26" i="23"/>
  <c r="J45" i="1"/>
  <c r="R45" i="1"/>
  <c r="AA45" i="1"/>
  <c r="F26" i="31"/>
  <c r="F45" i="31" s="1"/>
  <c r="N26" i="31"/>
  <c r="N45" i="31" s="1"/>
  <c r="V26" i="31"/>
  <c r="V45" i="31" s="1"/>
  <c r="Z44" i="31"/>
  <c r="F26" i="30"/>
  <c r="F45" i="30" s="1"/>
  <c r="N26" i="30"/>
  <c r="N45" i="30" s="1"/>
  <c r="V26" i="30"/>
  <c r="V45" i="30" s="1"/>
  <c r="I45" i="26"/>
  <c r="Q45" i="26"/>
  <c r="I45" i="24"/>
  <c r="Q45" i="24"/>
  <c r="E45" i="23"/>
  <c r="M45" i="23"/>
  <c r="U45" i="23"/>
  <c r="AA26" i="22"/>
  <c r="AA45" i="22" s="1"/>
  <c r="H45" i="20"/>
  <c r="P45" i="20"/>
  <c r="X44" i="20"/>
  <c r="Z44" i="20" s="1"/>
  <c r="J45" i="19"/>
  <c r="Z37" i="17"/>
  <c r="J45" i="13"/>
  <c r="R45" i="13"/>
  <c r="AA45" i="13"/>
  <c r="X44" i="13"/>
  <c r="Z44" i="13" s="1"/>
  <c r="Z37" i="13"/>
  <c r="R26" i="31"/>
  <c r="R45" i="31" s="1"/>
  <c r="G44" i="28"/>
  <c r="U44" i="27"/>
  <c r="U45" i="27" s="1"/>
  <c r="K45" i="25"/>
  <c r="Y44" i="24"/>
  <c r="Y45" i="24" s="1"/>
  <c r="S45" i="1"/>
  <c r="E45" i="29"/>
  <c r="M45" i="29"/>
  <c r="U45" i="29"/>
  <c r="J45" i="26"/>
  <c r="R45" i="26"/>
  <c r="AA45" i="26"/>
  <c r="J45" i="24"/>
  <c r="AA45" i="24"/>
  <c r="N45" i="23"/>
  <c r="V45" i="23"/>
  <c r="F26" i="23"/>
  <c r="F45" i="23" s="1"/>
  <c r="I44" i="23"/>
  <c r="I45" i="23" s="1"/>
  <c r="Q44" i="23"/>
  <c r="Y44" i="23"/>
  <c r="Y45" i="23" s="1"/>
  <c r="H44" i="23"/>
  <c r="P44" i="23"/>
  <c r="P45" i="23" s="1"/>
  <c r="X44" i="23"/>
  <c r="Z44" i="23" s="1"/>
  <c r="D26" i="22"/>
  <c r="D45" i="22" s="1"/>
  <c r="L26" i="22"/>
  <c r="L45" i="22" s="1"/>
  <c r="C26" i="22"/>
  <c r="F44" i="22"/>
  <c r="F45" i="22" s="1"/>
  <c r="N44" i="22"/>
  <c r="V44" i="22"/>
  <c r="Q45" i="21"/>
  <c r="G45" i="16"/>
  <c r="O45" i="16"/>
  <c r="W45" i="16"/>
  <c r="F45" i="9"/>
  <c r="N45" i="9"/>
  <c r="N26" i="1"/>
  <c r="N45" i="1" s="1"/>
  <c r="P44" i="1"/>
  <c r="J26" i="31"/>
  <c r="J45" i="31" s="1"/>
  <c r="T44" i="30"/>
  <c r="T45" i="30" s="1"/>
  <c r="C45" i="27"/>
  <c r="Y44" i="26"/>
  <c r="Y45" i="26" s="1"/>
  <c r="M44" i="25"/>
  <c r="M45" i="25" s="1"/>
  <c r="H45" i="22"/>
  <c r="L26" i="12"/>
  <c r="L45" i="12" s="1"/>
  <c r="C45" i="1"/>
  <c r="Z25" i="31"/>
  <c r="G45" i="28"/>
  <c r="O45" i="28"/>
  <c r="W45" i="28"/>
  <c r="C45" i="26"/>
  <c r="K45" i="26"/>
  <c r="S45" i="26"/>
  <c r="C45" i="24"/>
  <c r="K45" i="24"/>
  <c r="S45" i="24"/>
  <c r="G26" i="23"/>
  <c r="G45" i="23" s="1"/>
  <c r="J44" i="23"/>
  <c r="R44" i="23"/>
  <c r="R45" i="23" s="1"/>
  <c r="E26" i="22"/>
  <c r="E45" i="22" s="1"/>
  <c r="M26" i="22"/>
  <c r="M45" i="22" s="1"/>
  <c r="G44" i="22"/>
  <c r="G45" i="22" s="1"/>
  <c r="O44" i="22"/>
  <c r="O45" i="22" s="1"/>
  <c r="W44" i="22"/>
  <c r="W45" i="22" s="1"/>
  <c r="J45" i="20"/>
  <c r="AA45" i="20"/>
  <c r="R45" i="19"/>
  <c r="F45" i="18"/>
  <c r="V45" i="18"/>
  <c r="C44" i="15"/>
  <c r="S44" i="15"/>
  <c r="E45" i="11"/>
  <c r="W45" i="9"/>
  <c r="J26" i="5"/>
  <c r="J45" i="5" s="1"/>
  <c r="R26" i="5"/>
  <c r="R45" i="5" s="1"/>
  <c r="G44" i="4"/>
  <c r="O44" i="4"/>
  <c r="O45" i="4" s="1"/>
  <c r="W44" i="4"/>
  <c r="Q45" i="2"/>
  <c r="Q45" i="31"/>
  <c r="Y45" i="31"/>
  <c r="C44" i="31"/>
  <c r="K44" i="31"/>
  <c r="S44" i="31"/>
  <c r="AA44" i="31"/>
  <c r="Z50" i="28"/>
  <c r="Z25" i="27"/>
  <c r="Z25" i="25"/>
  <c r="Z50" i="24"/>
  <c r="Z25" i="23"/>
  <c r="C44" i="23"/>
  <c r="K44" i="23"/>
  <c r="K45" i="23" s="1"/>
  <c r="S44" i="23"/>
  <c r="S45" i="23" s="1"/>
  <c r="N26" i="22"/>
  <c r="C45" i="20"/>
  <c r="S45" i="20"/>
  <c r="Z37" i="20"/>
  <c r="M45" i="19"/>
  <c r="I45" i="16"/>
  <c r="Q45" i="16"/>
  <c r="Y45" i="16"/>
  <c r="M45" i="15"/>
  <c r="U45" i="15"/>
  <c r="M45" i="13"/>
  <c r="C45" i="10"/>
  <c r="K45" i="10"/>
  <c r="I45" i="4"/>
  <c r="F44" i="21"/>
  <c r="F45" i="21" s="1"/>
  <c r="N44" i="21"/>
  <c r="V44" i="21"/>
  <c r="I45" i="20"/>
  <c r="Q45" i="20"/>
  <c r="Y45" i="20"/>
  <c r="G45" i="19"/>
  <c r="O45" i="19"/>
  <c r="W45" i="19"/>
  <c r="F44" i="19"/>
  <c r="N44" i="19"/>
  <c r="V44" i="19"/>
  <c r="D44" i="18"/>
  <c r="L44" i="18"/>
  <c r="T44" i="18"/>
  <c r="T45" i="18" s="1"/>
  <c r="I44" i="17"/>
  <c r="Q44" i="17"/>
  <c r="Q45" i="17" s="1"/>
  <c r="Y44" i="17"/>
  <c r="Z44" i="17" s="1"/>
  <c r="Z13" i="16"/>
  <c r="Z25" i="16"/>
  <c r="N44" i="16"/>
  <c r="V44" i="16"/>
  <c r="Z25" i="15"/>
  <c r="C45" i="13"/>
  <c r="K45" i="13"/>
  <c r="S45" i="13"/>
  <c r="E44" i="13"/>
  <c r="E45" i="13" s="1"/>
  <c r="M44" i="13"/>
  <c r="U44" i="13"/>
  <c r="U45" i="13" s="1"/>
  <c r="I45" i="12"/>
  <c r="Q45" i="12"/>
  <c r="Y45" i="12"/>
  <c r="I45" i="11"/>
  <c r="Q45" i="11"/>
  <c r="Y45" i="11"/>
  <c r="Z25" i="10"/>
  <c r="O45" i="9"/>
  <c r="G44" i="9"/>
  <c r="G45" i="9" s="1"/>
  <c r="G45" i="8"/>
  <c r="O45" i="8"/>
  <c r="W45" i="8"/>
  <c r="U45" i="7"/>
  <c r="E44" i="7"/>
  <c r="E45" i="7" s="1"/>
  <c r="M44" i="7"/>
  <c r="M45" i="7" s="1"/>
  <c r="U44" i="7"/>
  <c r="D45" i="6"/>
  <c r="L45" i="6"/>
  <c r="T45" i="6"/>
  <c r="G44" i="5"/>
  <c r="O44" i="5"/>
  <c r="O45" i="5" s="1"/>
  <c r="W44" i="5"/>
  <c r="Z44" i="4"/>
  <c r="F45" i="2"/>
  <c r="N45" i="2"/>
  <c r="V45" i="2"/>
  <c r="H45" i="21"/>
  <c r="P45" i="21"/>
  <c r="Z25" i="21"/>
  <c r="I45" i="19"/>
  <c r="Q45" i="19"/>
  <c r="Y45" i="19"/>
  <c r="G45" i="18"/>
  <c r="O45" i="18"/>
  <c r="W45" i="18"/>
  <c r="F44" i="18"/>
  <c r="N44" i="18"/>
  <c r="N45" i="18" s="1"/>
  <c r="V44" i="18"/>
  <c r="D45" i="17"/>
  <c r="L45" i="17"/>
  <c r="T45" i="17"/>
  <c r="C44" i="17"/>
  <c r="C45" i="17" s="1"/>
  <c r="K44" i="17"/>
  <c r="S44" i="17"/>
  <c r="J45" i="16"/>
  <c r="AA26" i="16"/>
  <c r="AA45" i="16" s="1"/>
  <c r="H44" i="16"/>
  <c r="H45" i="16" s="1"/>
  <c r="P44" i="16"/>
  <c r="P45" i="16" s="1"/>
  <c r="X44" i="16"/>
  <c r="Z44" i="16" s="1"/>
  <c r="J45" i="15"/>
  <c r="AA45" i="15"/>
  <c r="G44" i="13"/>
  <c r="O44" i="13"/>
  <c r="O45" i="13" s="1"/>
  <c r="W44" i="13"/>
  <c r="C45" i="12"/>
  <c r="K45" i="12"/>
  <c r="S45" i="12"/>
  <c r="Z44" i="12"/>
  <c r="C45" i="11"/>
  <c r="K45" i="11"/>
  <c r="S45" i="11"/>
  <c r="Z44" i="11"/>
  <c r="Z43" i="11"/>
  <c r="J45" i="10"/>
  <c r="T44" i="10"/>
  <c r="I45" i="9"/>
  <c r="I44" i="9"/>
  <c r="F45" i="4"/>
  <c r="N45" i="4"/>
  <c r="V45" i="4"/>
  <c r="O45" i="3"/>
  <c r="H45" i="2"/>
  <c r="P45" i="2"/>
  <c r="AA45" i="9"/>
  <c r="J26" i="9"/>
  <c r="J45" i="9" s="1"/>
  <c r="R45" i="9"/>
  <c r="J26" i="8"/>
  <c r="J45" i="8" s="1"/>
  <c r="R26" i="8"/>
  <c r="R45" i="8" s="1"/>
  <c r="G44" i="7"/>
  <c r="G45" i="7" s="1"/>
  <c r="O44" i="7"/>
  <c r="O45" i="7" s="1"/>
  <c r="W44" i="7"/>
  <c r="W45" i="7" s="1"/>
  <c r="F45" i="5"/>
  <c r="N45" i="5"/>
  <c r="V45" i="5"/>
  <c r="Z50" i="4"/>
  <c r="Z37" i="21"/>
  <c r="Z37" i="19"/>
  <c r="X26" i="16"/>
  <c r="Z37" i="16"/>
  <c r="Z44" i="15"/>
  <c r="C45" i="14"/>
  <c r="K45" i="14"/>
  <c r="S45" i="14"/>
  <c r="AA44" i="12"/>
  <c r="AA45" i="12" s="1"/>
  <c r="G44" i="6"/>
  <c r="G45" i="6" s="1"/>
  <c r="O44" i="6"/>
  <c r="O45" i="6" s="1"/>
  <c r="W44" i="6"/>
  <c r="W45" i="6" s="1"/>
  <c r="J26" i="2"/>
  <c r="R26" i="2"/>
  <c r="N45" i="20"/>
  <c r="D45" i="19"/>
  <c r="G45" i="17"/>
  <c r="W45" i="17"/>
  <c r="E45" i="16"/>
  <c r="M45" i="16"/>
  <c r="U45" i="16"/>
  <c r="D45" i="14"/>
  <c r="L45" i="14"/>
  <c r="T45" i="14"/>
  <c r="F26" i="12"/>
  <c r="N26" i="12"/>
  <c r="V26" i="12"/>
  <c r="V45" i="12" s="1"/>
  <c r="F26" i="11"/>
  <c r="N26" i="11"/>
  <c r="N45" i="11" s="1"/>
  <c r="V26" i="11"/>
  <c r="L45" i="9"/>
  <c r="L44" i="9"/>
  <c r="J26" i="7"/>
  <c r="J45" i="7" s="1"/>
  <c r="R26" i="7"/>
  <c r="R45" i="7" s="1"/>
  <c r="AA26" i="3"/>
  <c r="AA45" i="3" s="1"/>
  <c r="J26" i="3"/>
  <c r="R26" i="3"/>
  <c r="R45" i="3" s="1"/>
  <c r="D44" i="21"/>
  <c r="D45" i="21" s="1"/>
  <c r="L44" i="21"/>
  <c r="L45" i="21" s="1"/>
  <c r="T44" i="21"/>
  <c r="T45" i="21" s="1"/>
  <c r="G45" i="20"/>
  <c r="O45" i="20"/>
  <c r="W45" i="20"/>
  <c r="F44" i="20"/>
  <c r="F45" i="20" s="1"/>
  <c r="N44" i="20"/>
  <c r="V44" i="20"/>
  <c r="V45" i="20" s="1"/>
  <c r="D44" i="19"/>
  <c r="L44" i="19"/>
  <c r="L45" i="19" s="1"/>
  <c r="T44" i="19"/>
  <c r="T45" i="19" s="1"/>
  <c r="H45" i="17"/>
  <c r="P45" i="17"/>
  <c r="Z25" i="17"/>
  <c r="F26" i="16"/>
  <c r="N26" i="16"/>
  <c r="V26" i="16"/>
  <c r="V45" i="16" s="1"/>
  <c r="L44" i="16"/>
  <c r="T44" i="16"/>
  <c r="C44" i="16"/>
  <c r="C45" i="16" s="1"/>
  <c r="S44" i="16"/>
  <c r="S45" i="16" s="1"/>
  <c r="F26" i="15"/>
  <c r="F45" i="15" s="1"/>
  <c r="V26" i="15"/>
  <c r="V45" i="15" s="1"/>
  <c r="AA44" i="13"/>
  <c r="Z37" i="10"/>
  <c r="E45" i="8"/>
  <c r="U45" i="8"/>
  <c r="E44" i="8"/>
  <c r="M44" i="8"/>
  <c r="M45" i="8" s="1"/>
  <c r="U44" i="8"/>
  <c r="C45" i="7"/>
  <c r="S45" i="7"/>
  <c r="C44" i="7"/>
  <c r="K44" i="7"/>
  <c r="K45" i="7" s="1"/>
  <c r="S44" i="7"/>
  <c r="AA26" i="6"/>
  <c r="J26" i="6"/>
  <c r="R26" i="6"/>
  <c r="AA26" i="4"/>
  <c r="J26" i="4"/>
  <c r="R26" i="4"/>
  <c r="G44" i="3"/>
  <c r="G45" i="3" s="1"/>
  <c r="O44" i="3"/>
  <c r="W44" i="3"/>
  <c r="W45" i="3" s="1"/>
  <c r="Z43" i="2"/>
  <c r="E45" i="1"/>
  <c r="Z26" i="31"/>
  <c r="X45" i="31"/>
  <c r="Z45" i="31" s="1"/>
  <c r="M45" i="1"/>
  <c r="AA45" i="31"/>
  <c r="D45" i="1"/>
  <c r="P45" i="31"/>
  <c r="L45" i="1"/>
  <c r="F45" i="1"/>
  <c r="V45" i="1"/>
  <c r="O45" i="1"/>
  <c r="T45" i="1"/>
  <c r="C45" i="31"/>
  <c r="S45" i="31"/>
  <c r="H45" i="31"/>
  <c r="G45" i="1"/>
  <c r="W45" i="1"/>
  <c r="K45" i="31"/>
  <c r="H45" i="1"/>
  <c r="P45" i="1"/>
  <c r="U45" i="1"/>
  <c r="E45" i="31"/>
  <c r="X45" i="26"/>
  <c r="Z45" i="26" s="1"/>
  <c r="Z26" i="26"/>
  <c r="X45" i="24"/>
  <c r="Z26" i="24"/>
  <c r="X26" i="28"/>
  <c r="Z13" i="28"/>
  <c r="X45" i="30"/>
  <c r="Z45" i="30" s="1"/>
  <c r="Z26" i="30"/>
  <c r="Y26" i="30"/>
  <c r="Y45" i="30" s="1"/>
  <c r="N45" i="29"/>
  <c r="G45" i="27"/>
  <c r="O45" i="27"/>
  <c r="W45" i="27"/>
  <c r="G45" i="25"/>
  <c r="O45" i="25"/>
  <c r="W45" i="25"/>
  <c r="O45" i="23"/>
  <c r="W45" i="23"/>
  <c r="X26" i="1"/>
  <c r="Z13" i="31"/>
  <c r="Z13" i="30"/>
  <c r="V45" i="29"/>
  <c r="C45" i="28"/>
  <c r="K45" i="28"/>
  <c r="S45" i="28"/>
  <c r="H45" i="27"/>
  <c r="P45" i="27"/>
  <c r="X45" i="27"/>
  <c r="Z26" i="27"/>
  <c r="V45" i="27"/>
  <c r="D45" i="26"/>
  <c r="L45" i="26"/>
  <c r="T45" i="26"/>
  <c r="H45" i="25"/>
  <c r="P45" i="25"/>
  <c r="X45" i="25"/>
  <c r="Z26" i="25"/>
  <c r="V45" i="25"/>
  <c r="D45" i="24"/>
  <c r="L45" i="24"/>
  <c r="T45" i="24"/>
  <c r="H45" i="23"/>
  <c r="D45" i="28"/>
  <c r="L45" i="28"/>
  <c r="T45" i="28"/>
  <c r="F45" i="28"/>
  <c r="I45" i="27"/>
  <c r="Q45" i="27"/>
  <c r="Y45" i="27"/>
  <c r="M45" i="26"/>
  <c r="I45" i="25"/>
  <c r="Q45" i="25"/>
  <c r="Y45" i="25"/>
  <c r="M45" i="24"/>
  <c r="Q45" i="23"/>
  <c r="G45" i="29"/>
  <c r="O45" i="29"/>
  <c r="W45" i="29"/>
  <c r="E45" i="28"/>
  <c r="M45" i="28"/>
  <c r="U45" i="28"/>
  <c r="N45" i="28"/>
  <c r="N45" i="26"/>
  <c r="N45" i="24"/>
  <c r="J45" i="23"/>
  <c r="X45" i="22"/>
  <c r="Z26" i="22"/>
  <c r="Z37" i="1"/>
  <c r="Z37" i="31"/>
  <c r="H45" i="29"/>
  <c r="P45" i="29"/>
  <c r="X26" i="29"/>
  <c r="Z13" i="29"/>
  <c r="V45" i="28"/>
  <c r="G45" i="26"/>
  <c r="O45" i="26"/>
  <c r="W45" i="26"/>
  <c r="U45" i="26"/>
  <c r="G45" i="24"/>
  <c r="O45" i="24"/>
  <c r="W45" i="24"/>
  <c r="U45" i="24"/>
  <c r="C45" i="23"/>
  <c r="X26" i="23"/>
  <c r="I26" i="22"/>
  <c r="I45" i="22" s="1"/>
  <c r="Q26" i="22"/>
  <c r="Q45" i="22" s="1"/>
  <c r="Y26" i="22"/>
  <c r="Y45" i="22" s="1"/>
  <c r="Z25" i="22"/>
  <c r="C44" i="22"/>
  <c r="C45" i="22" s="1"/>
  <c r="K44" i="22"/>
  <c r="S44" i="22"/>
  <c r="S45" i="22" s="1"/>
  <c r="N45" i="21"/>
  <c r="V45" i="21"/>
  <c r="X45" i="20"/>
  <c r="Z45" i="20" s="1"/>
  <c r="Z26" i="20"/>
  <c r="F45" i="19"/>
  <c r="N45" i="19"/>
  <c r="V45" i="19"/>
  <c r="D45" i="18"/>
  <c r="L45" i="18"/>
  <c r="I45" i="17"/>
  <c r="Y45" i="17"/>
  <c r="K45" i="22"/>
  <c r="T45" i="22"/>
  <c r="X45" i="21"/>
  <c r="Z45" i="21" s="1"/>
  <c r="Z26" i="21"/>
  <c r="X45" i="19"/>
  <c r="Z45" i="19" s="1"/>
  <c r="Z26" i="19"/>
  <c r="K45" i="18"/>
  <c r="Z13" i="27"/>
  <c r="Z13" i="26"/>
  <c r="Z13" i="25"/>
  <c r="Z13" i="24"/>
  <c r="Z43" i="23"/>
  <c r="U45" i="22"/>
  <c r="M45" i="18"/>
  <c r="V45" i="22"/>
  <c r="U45" i="21"/>
  <c r="U45" i="19"/>
  <c r="X45" i="18"/>
  <c r="Z45" i="18" s="1"/>
  <c r="Z26" i="18"/>
  <c r="C45" i="21"/>
  <c r="AA45" i="21"/>
  <c r="S45" i="18"/>
  <c r="K45" i="17"/>
  <c r="Z37" i="30"/>
  <c r="Z37" i="29"/>
  <c r="Z37" i="28"/>
  <c r="Z37" i="27"/>
  <c r="Z37" i="26"/>
  <c r="Z37" i="25"/>
  <c r="Z37" i="24"/>
  <c r="K45" i="20"/>
  <c r="E45" i="19"/>
  <c r="U45" i="18"/>
  <c r="M45" i="17"/>
  <c r="J45" i="21"/>
  <c r="M45" i="20"/>
  <c r="C45" i="18"/>
  <c r="AA45" i="18"/>
  <c r="X45" i="17"/>
  <c r="Z45" i="17" s="1"/>
  <c r="Z26" i="17"/>
  <c r="D26" i="16"/>
  <c r="D45" i="16" s="1"/>
  <c r="L26" i="16"/>
  <c r="T26" i="16"/>
  <c r="T45" i="16" s="1"/>
  <c r="D44" i="13"/>
  <c r="D45" i="13" s="1"/>
  <c r="L44" i="13"/>
  <c r="L45" i="13" s="1"/>
  <c r="T44" i="13"/>
  <c r="H45" i="12"/>
  <c r="P45" i="12"/>
  <c r="X45" i="12"/>
  <c r="Z45" i="12" s="1"/>
  <c r="Z26" i="12"/>
  <c r="H45" i="11"/>
  <c r="P45" i="11"/>
  <c r="X45" i="11"/>
  <c r="Z45" i="11" s="1"/>
  <c r="Z26" i="11"/>
  <c r="Z26" i="10"/>
  <c r="F44" i="16"/>
  <c r="F45" i="16" s="1"/>
  <c r="H45" i="15"/>
  <c r="P45" i="15"/>
  <c r="X26" i="15"/>
  <c r="Z13" i="15"/>
  <c r="T45" i="13"/>
  <c r="I45" i="10"/>
  <c r="Q45" i="10"/>
  <c r="Y45" i="10"/>
  <c r="V45" i="9"/>
  <c r="M45" i="14"/>
  <c r="N45" i="13"/>
  <c r="M45" i="12"/>
  <c r="M45" i="11"/>
  <c r="Z26" i="16"/>
  <c r="C45" i="15"/>
  <c r="K45" i="15"/>
  <c r="S45" i="15"/>
  <c r="E45" i="15"/>
  <c r="N45" i="14"/>
  <c r="G45" i="13"/>
  <c r="W45" i="13"/>
  <c r="U45" i="12"/>
  <c r="U45" i="11"/>
  <c r="D45" i="10"/>
  <c r="L45" i="10"/>
  <c r="T45" i="10"/>
  <c r="Z13" i="21"/>
  <c r="Z13" i="20"/>
  <c r="Z13" i="19"/>
  <c r="Z13" i="18"/>
  <c r="Z13" i="17"/>
  <c r="D45" i="15"/>
  <c r="L45" i="15"/>
  <c r="W45" i="14"/>
  <c r="U45" i="14"/>
  <c r="H45" i="13"/>
  <c r="P45" i="13"/>
  <c r="X26" i="13"/>
  <c r="Z13" i="13"/>
  <c r="V45" i="13"/>
  <c r="F45" i="12"/>
  <c r="N45" i="12"/>
  <c r="F45" i="11"/>
  <c r="V45" i="11"/>
  <c r="H45" i="14"/>
  <c r="P45" i="14"/>
  <c r="X26" i="14"/>
  <c r="Z13" i="14"/>
  <c r="V45" i="14"/>
  <c r="I45" i="13"/>
  <c r="Q45" i="13"/>
  <c r="Y45" i="13"/>
  <c r="G45" i="12"/>
  <c r="O45" i="12"/>
  <c r="W45" i="12"/>
  <c r="G45" i="11"/>
  <c r="O45" i="11"/>
  <c r="W45" i="11"/>
  <c r="N45" i="10"/>
  <c r="E44" i="9"/>
  <c r="E45" i="9" s="1"/>
  <c r="M44" i="9"/>
  <c r="M45" i="9" s="1"/>
  <c r="U44" i="9"/>
  <c r="U45" i="9" s="1"/>
  <c r="C45" i="6"/>
  <c r="K45" i="6"/>
  <c r="S45" i="6"/>
  <c r="I45" i="3"/>
  <c r="Z44" i="3"/>
  <c r="X26" i="8"/>
  <c r="Z13" i="8"/>
  <c r="Y45" i="3"/>
  <c r="Z13" i="12"/>
  <c r="Z13" i="11"/>
  <c r="Z13" i="10"/>
  <c r="Y45" i="4"/>
  <c r="X45" i="2"/>
  <c r="Z45" i="2" s="1"/>
  <c r="Z26" i="2"/>
  <c r="X44" i="10"/>
  <c r="Z44" i="10" s="1"/>
  <c r="X26" i="9"/>
  <c r="Z13" i="9"/>
  <c r="X45" i="7"/>
  <c r="Z45" i="7" s="1"/>
  <c r="Z26" i="7"/>
  <c r="Y45" i="5"/>
  <c r="G45" i="4"/>
  <c r="W45" i="4"/>
  <c r="H45" i="3"/>
  <c r="P45" i="3"/>
  <c r="X45" i="3"/>
  <c r="Z26" i="3"/>
  <c r="X45" i="6"/>
  <c r="Z45" i="6" s="1"/>
  <c r="Z26" i="6"/>
  <c r="G45" i="5"/>
  <c r="W45" i="5"/>
  <c r="H45" i="4"/>
  <c r="P45" i="4"/>
  <c r="X45" i="4"/>
  <c r="Z26" i="4"/>
  <c r="AA45" i="2"/>
  <c r="J45" i="2"/>
  <c r="R45" i="2"/>
  <c r="Z37" i="15"/>
  <c r="Z37" i="14"/>
  <c r="Z37" i="12"/>
  <c r="Z37" i="11"/>
  <c r="H45" i="5"/>
  <c r="P45" i="5"/>
  <c r="X45" i="5"/>
  <c r="Z26" i="5"/>
  <c r="J45" i="3"/>
  <c r="C45" i="2"/>
  <c r="K45" i="2"/>
  <c r="S45" i="2"/>
  <c r="AA45" i="6"/>
  <c r="J45" i="6"/>
  <c r="R45" i="6"/>
  <c r="AA45" i="4"/>
  <c r="J45" i="4"/>
  <c r="R45" i="4"/>
  <c r="C45" i="3"/>
  <c r="K45" i="3"/>
  <c r="S45" i="3"/>
  <c r="D45" i="2"/>
  <c r="L45" i="2"/>
  <c r="T45" i="2"/>
  <c r="I45" i="2"/>
  <c r="Z44" i="2"/>
  <c r="Z37" i="6"/>
  <c r="Z37" i="5"/>
  <c r="Z37" i="4"/>
  <c r="Z37" i="3"/>
  <c r="Z37" i="2"/>
  <c r="Z13" i="7"/>
  <c r="Z13" i="6"/>
  <c r="Z13" i="5"/>
  <c r="Z13" i="4"/>
  <c r="Z13" i="3"/>
  <c r="Z13" i="2"/>
  <c r="Z45" i="22" l="1"/>
  <c r="Z45" i="27"/>
  <c r="Z44" i="24"/>
  <c r="Z45" i="24"/>
  <c r="N45" i="16"/>
  <c r="Z45" i="5"/>
  <c r="L45" i="16"/>
  <c r="X45" i="16"/>
  <c r="Z45" i="16" s="1"/>
  <c r="N45" i="22"/>
  <c r="Z26" i="9"/>
  <c r="X45" i="9"/>
  <c r="Z45" i="9" s="1"/>
  <c r="X45" i="10"/>
  <c r="Z45" i="10" s="1"/>
  <c r="X45" i="23"/>
  <c r="Z45" i="23" s="1"/>
  <c r="Z26" i="23"/>
  <c r="Z45" i="25"/>
  <c r="X45" i="28"/>
  <c r="Z45" i="28" s="1"/>
  <c r="Z26" i="28"/>
  <c r="X45" i="14"/>
  <c r="Z45" i="14" s="1"/>
  <c r="Z26" i="14"/>
  <c r="Z26" i="1"/>
  <c r="X45" i="1"/>
  <c r="Z45" i="1" s="1"/>
  <c r="Z45" i="4"/>
  <c r="X45" i="13"/>
  <c r="Z45" i="13" s="1"/>
  <c r="Z26" i="13"/>
  <c r="X45" i="15"/>
  <c r="Z45" i="15" s="1"/>
  <c r="Z26" i="15"/>
  <c r="X45" i="29"/>
  <c r="Z45" i="29" s="1"/>
  <c r="Z26" i="29"/>
  <c r="X45" i="8"/>
  <c r="Z45" i="8" s="1"/>
  <c r="Z26" i="8"/>
  <c r="Z45" i="3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<sst xmlns="http://schemas.openxmlformats.org/spreadsheetml/2006/main" count="4030" uniqueCount="110">
  <si>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</si>
  <si>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</si>
  <si>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</si>
  <si>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</si>
  <si>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</si>
  <si>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</si>
  <si>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</si>
  <si>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</si>
  <si>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</si>
  <si>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</si>
  <si>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</si>
  <si>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</si>
  <si>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</si>
  <si>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</si>
  <si>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</si>
  <si>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</si>
  <si>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</si>
  <si>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</si>
  <si>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</si>
  <si>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</si>
  <si>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</si>
  <si>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</si>
  <si>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</si>
  <si>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</si>
  <si>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</si>
  <si>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</si>
  <si>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</si>
  <si>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</si>
  <si>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</si>
  <si>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</si>
  <si>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</si>
  <si>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</si>
  <si>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</si>
  <si>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</si>
  <si>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</si>
  <si>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</si>
  <si>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</si>
  <si>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</si>
  <si>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</si>
  <si>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</si>
  <si>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</si>
  <si>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</si>
  <si>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</si>
  <si>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</si>
  <si>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</si>
  <si>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</si>
  <si>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</si>
  <si>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</si>
  <si>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</si>
  <si>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</si>
  <si>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</si>
  <si>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</si>
  <si>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</si>
  <si>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</si>
  <si>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</si>
  <si>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</si>
  <si>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</si>
  <si>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</si>
  <si>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</si>
  <si>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</si>
  <si>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</si>
  <si>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</si>
  <si>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</si>
  <si>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</si>
  <si>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</si>
  <si>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</si>
  <si>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</si>
  <si>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</si>
  <si>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</si>
  <si>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</si>
  <si>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</si>
  <si>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</si>
  <si>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</si>
  <si>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</si>
  <si>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</si>
  <si>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</si>
  <si>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1st Quarter ended 30 September 2025 (Figures Finalised as at 2025/10/28)</t>
  </si>
  <si>
    <t>Western Cape: Cederberg (WC012) - Table C6 Quarterly Budget Statement - Financial Position ( Energy sources                                     ) for 1st Quarter ended 30 September 2025 (Figures Finalised as at 2025/10/28)</t>
  </si>
  <si>
    <t>Western Cape: Bergrivier (WC013) - Table C6 Quarterly Budget Statement - Financial Position ( Energy sources                                     ) for 1st Quarter ended 30 September 2025 (Figures Finalised as at 2025/10/28)</t>
  </si>
  <si>
    <t>Western Cape: Saldanha Bay (WC014) - Table C6 Quarterly Budget Statement - Financial Position ( Energy sources                                     ) for 1st Quarter ended 30 September 2025 (Figures Finalised as at 2025/10/28)</t>
  </si>
  <si>
    <t>Western Cape: Swartland (WC015) - Table C6 Quarterly Budget Statement - Financial Position ( Energy sources                                     ) for 1st Quarter ended 30 September 2025 (Figures Finalised as at 2025/10/28)</t>
  </si>
  <si>
    <t>Western Cape: West Coast (DC1) - Table C6 Quarterly Budget Statement - Financial Position ( Energy sources                                     ) for 1st Quarter ended 30 September 2025 (Figures Finalised as at 2025/10/28)</t>
  </si>
  <si>
    <t>Western Cape: Witzenberg (WC022) - Table C6 Quarterly Budget Statement - Financial Position ( Energy sources                                     ) for 1st Quarter ended 30 September 2025 (Figures Finalised as at 2025/10/28)</t>
  </si>
  <si>
    <t>Western Cape: Drakenstein (WC023) - Table C6 Quarterly Budget Statement - Financial Position ( Energy sources                                     ) for 1st Quarter ended 30 September 2025 (Figures Finalised as at 2025/10/28)</t>
  </si>
  <si>
    <t>Western Cape: Stellenbosch (WC024) - Table C6 Quarterly Budget Statement - Financial Position ( Energy sources                                     ) for 1st Quarter ended 30 September 2025 (Figures Finalised as at 2025/10/28)</t>
  </si>
  <si>
    <t>Western Cape: Breede Valley (WC025) - Table C6 Quarterly Budget Statement - Financial Position ( Energy sources                                     ) for 1st Quarter ended 30 September 2025 (Figures Finalised as at 2025/10/28)</t>
  </si>
  <si>
    <t>Western Cape: Langeberg (WC026) - Table C6 Quarterly Budget Statement - Financial Position ( Energy sources                                     ) for 1st Quarter ended 30 September 2025 (Figures Finalised as at 2025/10/28)</t>
  </si>
  <si>
    <t>Western Cape: Cape Winelands DM (DC2) - Table C6 Quarterly Budget Statement - Financial Position ( Energy sources                                     ) for 1st Quarter ended 30 September 2025 (Figures Finalised as at 2025/10/28)</t>
  </si>
  <si>
    <t>Western Cape: Theewaterskloof (WC031) - Table C6 Quarterly Budget Statement - Financial Position ( Energy sources                                     ) for 1st Quarter ended 30 September 2025 (Figures Finalised as at 2025/10/28)</t>
  </si>
  <si>
    <t>Western Cape: Overstrand (WC032) - Table C6 Quarterly Budget Statement - Financial Position ( Energy sources                                     ) for 1st Quarter ended 30 September 2025 (Figures Finalised as at 2025/10/28)</t>
  </si>
  <si>
    <t>Western Cape: Cape Agulhas (WC033) - Table C6 Quarterly Budget Statement - Financial Position ( Energy sources                                     ) for 1st Quarter ended 30 September 2025 (Figures Finalised as at 2025/10/28)</t>
  </si>
  <si>
    <t>Western Cape: Swellendam (WC034) - Table C6 Quarterly Budget Statement - Financial Position ( Energy sources                                     ) for 1st Quarter ended 30 September 2025 (Figures Finalised as at 2025/10/28)</t>
  </si>
  <si>
    <t>Western Cape: Overberg (DC3) - Table C6 Quarterly Budget Statement - Financial Position ( Energy sources                                     ) for 1st Quarter ended 30 September 2025 (Figures Finalised as at 2025/10/28)</t>
  </si>
  <si>
    <t>Western Cape: Kannaland (WC041) - Table C6 Quarterly Budget Statement - Financial Position ( Energy sources                                     ) for 1st Quarter ended 30 September 2025 (Figures Finalised as at 2025/10/28)</t>
  </si>
  <si>
    <t>Western Cape: Hessequa (WC042) - Table C6 Quarterly Budget Statement - Financial Position ( Energy sources                                     ) for 1st Quarter ended 30 September 2025 (Figures Finalised as at 2025/10/28)</t>
  </si>
  <si>
    <t>Western Cape: Mossel Bay (WC043) - Table C6 Quarterly Budget Statement - Financial Position ( Energy sources                                     ) for 1st Quarter ended 30 September 2025 (Figures Finalised as at 2025/10/28)</t>
  </si>
  <si>
    <t>Western Cape: George (WC044) - Table C6 Quarterly Budget Statement - Financial Position ( Energy sources                                     ) for 1st Quarter ended 30 September 2025 (Figures Finalised as at 2025/10/28)</t>
  </si>
  <si>
    <t>Western Cape: Oudtshoorn (WC045) - Table C6 Quarterly Budget Statement - Financial Position ( Energy sources                                     ) for 1st Quarter ended 30 September 2025 (Figures Finalised as at 2025/10/28)</t>
  </si>
  <si>
    <t>Western Cape: Bitou (WC047) - Table C6 Quarterly Budget Statement - Financial Position ( Energy sources                                     ) for 1st Quarter ended 30 September 2025 (Figures Finalised as at 2025/10/28)</t>
  </si>
  <si>
    <t>Western Cape: Knysna (WC048) - Table C6 Quarterly Budget Statement - Financial Position ( Energy sources                                     ) for 1st Quarter ended 30 September 2025 (Figures Finalised as at 2025/10/28)</t>
  </si>
  <si>
    <t>Western Cape: Garden Route (DC4) - Table C6 Quarterly Budget Statement - Financial Position ( Energy sources                                     ) for 1st Quarter ended 30 September 2025 (Figures Finalised as at 2025/10/28)</t>
  </si>
  <si>
    <t>Western Cape: Laingsburg (WC051) - Table C6 Quarterly Budget Statement - Financial Position ( Energy sources                                     ) for 1st Quarter ended 30 September 2025 (Figures Finalised as at 2025/10/28)</t>
  </si>
  <si>
    <t>Western Cape: Prince Albert (WC052) - Table C6 Quarterly Budget Statement - Financial Position ( Energy sources                                     ) for 1st Quarter ended 30 September 2025 (Figures Finalised as at 2025/10/28)</t>
  </si>
  <si>
    <t>Western Cape: Beaufort West (WC053) - Table C6 Quarterly Budget Statement - Financial Position ( Energy sources                                     ) for 1st Quarter ended 30 September 2025 (Figures Finalised as at 2025/10/28)</t>
  </si>
  <si>
    <t>Western Cape: Central Karoo (DC5)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</si>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</sst>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344679659</v>
      </c>
      <c r="D7" s="18"/>
      <c r="E7" s="19">
        <v>1548305201</v>
      </c>
      <c r="F7" s="20">
        <v>1862992097</v>
      </c>
      <c r="G7" s="20">
        <v>24197869</v>
      </c>
      <c r="H7" s="20">
        <v>72297360</v>
      </c>
      <c r="I7" s="20">
        <v>-3610173</v>
      </c>
      <c r="J7" s="20">
        <v>92885056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92885056</v>
      </c>
      <c r="X7" s="20">
        <v>1777590631</v>
      </c>
      <c r="Y7" s="20">
        <v>-1684705575</v>
      </c>
      <c r="Z7" s="21">
        <v>-94.774665528713626</v>
      </c>
      <c r="AA7" s="22">
        <v>1862992097</v>
      </c>
    </row>
    <row r="8" spans="1:27" x14ac:dyDescent="0.25">
      <c r="A8" s="23" t="s">
        <v>36</v>
      </c>
      <c r="B8" s="17" t="s">
        <v>32</v>
      </c>
      <c r="C8" s="18">
        <v>57723938</v>
      </c>
      <c r="D8" s="18"/>
      <c r="E8" s="19"/>
      <c r="F8" s="20"/>
      <c r="G8" s="20">
        <v>2488</v>
      </c>
      <c r="H8" s="20">
        <v>409</v>
      </c>
      <c r="I8" s="20">
        <v>-2127</v>
      </c>
      <c r="J8" s="20">
        <v>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770</v>
      </c>
      <c r="X8" s="20"/>
      <c r="Y8" s="20">
        <v>770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38202796</v>
      </c>
      <c r="D11" s="18"/>
      <c r="E11" s="19"/>
      <c r="F11" s="20"/>
      <c r="G11" s="24">
        <v>-290631514</v>
      </c>
      <c r="H11" s="24">
        <v>-1762426</v>
      </c>
      <c r="I11" s="24">
        <v>206171</v>
      </c>
      <c r="J11" s="20">
        <v>-292187769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-292187769</v>
      </c>
      <c r="X11" s="20"/>
      <c r="Y11" s="24">
        <v>-292187769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-16600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440589793</v>
      </c>
      <c r="D13" s="29">
        <f>SUM(D6:D12)</f>
        <v>0</v>
      </c>
      <c r="E13" s="30">
        <f t="shared" si="0"/>
        <v>1548305201</v>
      </c>
      <c r="F13" s="31">
        <f t="shared" si="0"/>
        <v>1862992097</v>
      </c>
      <c r="G13" s="31">
        <f t="shared" si="0"/>
        <v>-266431157</v>
      </c>
      <c r="H13" s="31">
        <f t="shared" si="0"/>
        <v>70535343</v>
      </c>
      <c r="I13" s="31">
        <f t="shared" si="0"/>
        <v>-3406129</v>
      </c>
      <c r="J13" s="31">
        <f t="shared" si="0"/>
        <v>-199301943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-199301943</v>
      </c>
      <c r="X13" s="31">
        <f t="shared" si="0"/>
        <v>1777590631</v>
      </c>
      <c r="Y13" s="31">
        <f t="shared" si="0"/>
        <v>-1976892574</v>
      </c>
      <c r="Z13" s="32">
        <f>+IF(X13&lt;&gt;0,+(Y13/X13)*100,0)</f>
        <v>-111.21191457269781</v>
      </c>
      <c r="AA13" s="33">
        <f>SUM(AA6:AA12)</f>
        <v>1862992097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11907142473</v>
      </c>
      <c r="D17" s="18"/>
      <c r="E17" s="19">
        <v>706180523</v>
      </c>
      <c r="F17" s="20">
        <v>778715376</v>
      </c>
      <c r="G17" s="24">
        <v>5262244</v>
      </c>
      <c r="H17" s="24">
        <v>32461131</v>
      </c>
      <c r="I17" s="24">
        <v>91242981</v>
      </c>
      <c r="J17" s="20">
        <v>128966356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128966356</v>
      </c>
      <c r="X17" s="20">
        <v>261847638</v>
      </c>
      <c r="Y17" s="24">
        <v>-132881282</v>
      </c>
      <c r="Z17" s="25">
        <v>-50.74755801310684</v>
      </c>
      <c r="AA17" s="26">
        <v>778715376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27442085</v>
      </c>
      <c r="D21" s="18"/>
      <c r="E21" s="19">
        <v>1649293</v>
      </c>
      <c r="F21" s="20">
        <v>1943349</v>
      </c>
      <c r="G21" s="20">
        <v>-254782</v>
      </c>
      <c r="H21" s="20">
        <v>-254782</v>
      </c>
      <c r="I21" s="20">
        <v>-244832</v>
      </c>
      <c r="J21" s="20">
        <v>-754396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-754396</v>
      </c>
      <c r="X21" s="20">
        <v>1544056</v>
      </c>
      <c r="Y21" s="20">
        <v>-2298452</v>
      </c>
      <c r="Z21" s="21">
        <v>-148.8580725051423</v>
      </c>
      <c r="AA21" s="22">
        <v>1943349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11934584558</v>
      </c>
      <c r="D25" s="29">
        <f t="shared" ref="D25:Y25" si="1">SUM(D15:D24)</f>
        <v>0</v>
      </c>
      <c r="E25" s="35">
        <f t="shared" si="1"/>
        <v>707829816</v>
      </c>
      <c r="F25" s="36">
        <f t="shared" si="1"/>
        <v>780658725</v>
      </c>
      <c r="G25" s="36">
        <f t="shared" si="1"/>
        <v>5007462</v>
      </c>
      <c r="H25" s="36">
        <f t="shared" si="1"/>
        <v>32206349</v>
      </c>
      <c r="I25" s="36">
        <f t="shared" si="1"/>
        <v>90998149</v>
      </c>
      <c r="J25" s="36">
        <f t="shared" si="1"/>
        <v>128211960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128211960</v>
      </c>
      <c r="X25" s="36">
        <f t="shared" si="1"/>
        <v>263391694</v>
      </c>
      <c r="Y25" s="36">
        <f t="shared" si="1"/>
        <v>-135179734</v>
      </c>
      <c r="Z25" s="37">
        <f>+IF(X25&lt;&gt;0,+(Y25/X25)*100,0)</f>
        <v>-51.322701922407617</v>
      </c>
      <c r="AA25" s="38">
        <f>SUM(AA15:AA24)</f>
        <v>780658725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12375174351</v>
      </c>
      <c r="D26" s="29">
        <f>+D13+D25</f>
        <v>0</v>
      </c>
      <c r="E26" s="30">
        <f t="shared" si="2"/>
        <v>2256135017</v>
      </c>
      <c r="F26" s="31">
        <f t="shared" si="2"/>
        <v>2643650822</v>
      </c>
      <c r="G26" s="31">
        <f t="shared" si="2"/>
        <v>-261423695</v>
      </c>
      <c r="H26" s="31">
        <f t="shared" si="2"/>
        <v>102741692</v>
      </c>
      <c r="I26" s="31">
        <f t="shared" si="2"/>
        <v>87592020</v>
      </c>
      <c r="J26" s="31">
        <f t="shared" si="2"/>
        <v>-71089983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-71089983</v>
      </c>
      <c r="X26" s="31">
        <f t="shared" si="2"/>
        <v>2040982325</v>
      </c>
      <c r="Y26" s="31">
        <f t="shared" si="2"/>
        <v>-2112072308</v>
      </c>
      <c r="Z26" s="32">
        <f>+IF(X26&lt;&gt;0,+(Y26/X26)*100,0)</f>
        <v>-103.48312585215554</v>
      </c>
      <c r="AA26" s="33">
        <f>+AA13+AA25</f>
        <v>2643650822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320404358</v>
      </c>
      <c r="D31" s="18"/>
      <c r="E31" s="19">
        <v>254420175</v>
      </c>
      <c r="F31" s="20">
        <v>254420175</v>
      </c>
      <c r="G31" s="20">
        <v>9592717</v>
      </c>
      <c r="H31" s="20">
        <v>12512392</v>
      </c>
      <c r="I31" s="20">
        <v>56260030</v>
      </c>
      <c r="J31" s="20">
        <v>78365139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78365139</v>
      </c>
      <c r="X31" s="20">
        <v>242952635</v>
      </c>
      <c r="Y31" s="20">
        <v>-164587496</v>
      </c>
      <c r="Z31" s="21">
        <v>-67.744684473169016</v>
      </c>
      <c r="AA31" s="22">
        <v>254420175</v>
      </c>
    </row>
    <row r="32" spans="1:27" x14ac:dyDescent="0.25">
      <c r="A32" s="23" t="s">
        <v>59</v>
      </c>
      <c r="B32" s="17" t="s">
        <v>32</v>
      </c>
      <c r="C32" s="18">
        <v>736644688</v>
      </c>
      <c r="D32" s="18"/>
      <c r="E32" s="19"/>
      <c r="F32" s="20"/>
      <c r="G32" s="20">
        <v>-2280681778</v>
      </c>
      <c r="H32" s="20">
        <v>178497097</v>
      </c>
      <c r="I32" s="20">
        <v>209363485</v>
      </c>
      <c r="J32" s="20">
        <v>-1892821196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-1892821196</v>
      </c>
      <c r="X32" s="20"/>
      <c r="Y32" s="20">
        <v>-1892821196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1629588</v>
      </c>
      <c r="D33" s="18"/>
      <c r="E33" s="19"/>
      <c r="F33" s="20"/>
      <c r="G33" s="20">
        <v>2194453</v>
      </c>
      <c r="H33" s="20">
        <v>-1963891</v>
      </c>
      <c r="I33" s="20">
        <v>2254123</v>
      </c>
      <c r="J33" s="20">
        <v>2484685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2484685</v>
      </c>
      <c r="X33" s="20"/>
      <c r="Y33" s="20">
        <v>2484685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7054836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-1017536809</v>
      </c>
      <c r="D35" s="18"/>
      <c r="E35" s="19"/>
      <c r="F35" s="20"/>
      <c r="G35" s="20">
        <v>7227809</v>
      </c>
      <c r="H35" s="20">
        <v>12651940</v>
      </c>
      <c r="I35" s="20">
        <v>9191245</v>
      </c>
      <c r="J35" s="20">
        <v>29070994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29070994</v>
      </c>
      <c r="X35" s="20"/>
      <c r="Y35" s="20">
        <v>29070994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48196661</v>
      </c>
      <c r="D37" s="29">
        <f t="shared" ref="D37:Y37" si="3">SUM(D29:D36)</f>
        <v>0</v>
      </c>
      <c r="E37" s="30">
        <f t="shared" si="3"/>
        <v>254420175</v>
      </c>
      <c r="F37" s="31">
        <f t="shared" si="3"/>
        <v>254420175</v>
      </c>
      <c r="G37" s="31">
        <f t="shared" si="3"/>
        <v>-2261666799</v>
      </c>
      <c r="H37" s="31">
        <f t="shared" si="3"/>
        <v>201697538</v>
      </c>
      <c r="I37" s="31">
        <f t="shared" si="3"/>
        <v>277068883</v>
      </c>
      <c r="J37" s="31">
        <f t="shared" si="3"/>
        <v>-1782900378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-1782900378</v>
      </c>
      <c r="X37" s="31">
        <f t="shared" si="3"/>
        <v>242952635</v>
      </c>
      <c r="Y37" s="31">
        <f t="shared" si="3"/>
        <v>-2025853013</v>
      </c>
      <c r="Z37" s="32">
        <f>+IF(X37&lt;&gt;0,+(Y37/X37)*100,0)</f>
        <v>-833.84689900564354</v>
      </c>
      <c r="AA37" s="33">
        <f>SUM(AA29:AA36)</f>
        <v>254420175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1679217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51736536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53415753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101612414</v>
      </c>
      <c r="D44" s="29">
        <f>+D37+D43</f>
        <v>0</v>
      </c>
      <c r="E44" s="30">
        <f t="shared" si="5"/>
        <v>254420175</v>
      </c>
      <c r="F44" s="31">
        <f t="shared" si="5"/>
        <v>254420175</v>
      </c>
      <c r="G44" s="31">
        <f t="shared" si="5"/>
        <v>-2261666799</v>
      </c>
      <c r="H44" s="31">
        <f t="shared" si="5"/>
        <v>201697538</v>
      </c>
      <c r="I44" s="31">
        <f t="shared" si="5"/>
        <v>277068883</v>
      </c>
      <c r="J44" s="31">
        <f t="shared" si="5"/>
        <v>-1782900378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-1782900378</v>
      </c>
      <c r="X44" s="31">
        <f t="shared" si="5"/>
        <v>242952635</v>
      </c>
      <c r="Y44" s="31">
        <f t="shared" si="5"/>
        <v>-2025853013</v>
      </c>
      <c r="Z44" s="32">
        <f>+IF(X44&lt;&gt;0,+(Y44/X44)*100,0)</f>
        <v>-833.84689900564354</v>
      </c>
      <c r="AA44" s="33">
        <f>+AA37+AA43</f>
        <v>254420175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12273561937</v>
      </c>
      <c r="D45" s="42">
        <f t="shared" si="6"/>
        <v>0</v>
      </c>
      <c r="E45" s="43">
        <f t="shared" si="6"/>
        <v>2001714842</v>
      </c>
      <c r="F45" s="44">
        <f t="shared" si="6"/>
        <v>2389230647</v>
      </c>
      <c r="G45" s="44">
        <f t="shared" si="6"/>
        <v>2000243104</v>
      </c>
      <c r="H45" s="44">
        <f t="shared" si="6"/>
        <v>-98955846</v>
      </c>
      <c r="I45" s="44">
        <f t="shared" si="6"/>
        <v>-189476863</v>
      </c>
      <c r="J45" s="44">
        <f t="shared" si="6"/>
        <v>1711810395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1711810395</v>
      </c>
      <c r="X45" s="44">
        <f t="shared" si="6"/>
        <v>1798029690</v>
      </c>
      <c r="Y45" s="44">
        <f t="shared" si="6"/>
        <v>-86219295</v>
      </c>
      <c r="Z45" s="45">
        <f>+IF(X45&lt;&gt;0,+(Y45/X45)*100,0)</f>
        <v>-4.7952097498456769</v>
      </c>
      <c r="AA45" s="46">
        <f>+AA26-AA44</f>
        <v>2389230647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-270304219</v>
      </c>
      <c r="D47" s="18"/>
      <c r="E47" s="19">
        <v>-485191453</v>
      </c>
      <c r="F47" s="20">
        <v>-485191453</v>
      </c>
      <c r="G47" s="20">
        <v>32662061</v>
      </c>
      <c r="H47" s="20">
        <v>39606650</v>
      </c>
      <c r="I47" s="20">
        <v>62448700</v>
      </c>
      <c r="J47" s="20">
        <v>134717411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134717411</v>
      </c>
      <c r="X47" s="20">
        <v>-8445102</v>
      </c>
      <c r="Y47" s="20">
        <v>143162513</v>
      </c>
      <c r="Z47" s="47">
        <v>-1695.2135450821079</v>
      </c>
      <c r="AA47" s="22">
        <v>-485191453</v>
      </c>
    </row>
    <row r="48" spans="1:27" x14ac:dyDescent="0.25">
      <c r="A48" s="23" t="s">
        <v>73</v>
      </c>
      <c r="B48" s="17" t="s">
        <v>32</v>
      </c>
      <c r="C48" s="18">
        <v>266454581</v>
      </c>
      <c r="D48" s="18"/>
      <c r="E48" s="19"/>
      <c r="F48" s="20"/>
      <c r="G48" s="20">
        <v>-28900692</v>
      </c>
      <c r="H48" s="20">
        <v>-46641836</v>
      </c>
      <c r="I48" s="20">
        <v>-68131851</v>
      </c>
      <c r="J48" s="20">
        <v>-143674379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-143674379</v>
      </c>
      <c r="X48" s="20"/>
      <c r="Y48" s="20">
        <v>-143674379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-3849638</v>
      </c>
      <c r="D50" s="50">
        <f t="shared" ref="D50:Y50" si="7">SUM(D47:D49)</f>
        <v>0</v>
      </c>
      <c r="E50" s="51">
        <f t="shared" si="7"/>
        <v>-485191453</v>
      </c>
      <c r="F50" s="52">
        <f t="shared" si="7"/>
        <v>-485191453</v>
      </c>
      <c r="G50" s="52">
        <f t="shared" si="7"/>
        <v>3761369</v>
      </c>
      <c r="H50" s="52">
        <f t="shared" si="7"/>
        <v>-7035186</v>
      </c>
      <c r="I50" s="52">
        <f t="shared" si="7"/>
        <v>-5683151</v>
      </c>
      <c r="J50" s="52">
        <f t="shared" si="7"/>
        <v>-8956968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-8956968</v>
      </c>
      <c r="X50" s="52">
        <f t="shared" si="7"/>
        <v>-8445102</v>
      </c>
      <c r="Y50" s="52">
        <f t="shared" si="7"/>
        <v>-511866</v>
      </c>
      <c r="Z50" s="53">
        <f>+IF(X50&lt;&gt;0,+(Y50/X50)*100,0)</f>
        <v>6.061099084416032</v>
      </c>
      <c r="AA50" s="54">
        <f>SUM(AA47:AA49)</f>
        <v>-485191453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11443253</v>
      </c>
      <c r="D6" s="18"/>
      <c r="E6" s="19">
        <v>146596814</v>
      </c>
      <c r="F6" s="20">
        <v>146596814</v>
      </c>
      <c r="G6" s="20">
        <v>-8764709</v>
      </c>
      <c r="H6" s="20">
        <v>-4896346</v>
      </c>
      <c r="I6" s="20">
        <v>-3594040</v>
      </c>
      <c r="J6" s="20">
        <v>-17255095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-17255095</v>
      </c>
      <c r="X6" s="20">
        <v>44330934</v>
      </c>
      <c r="Y6" s="20">
        <v>-61586029</v>
      </c>
      <c r="Z6" s="21">
        <v>-138.92337346197127</v>
      </c>
      <c r="AA6" s="22">
        <v>146596814</v>
      </c>
    </row>
    <row r="7" spans="1:27" x14ac:dyDescent="0.25">
      <c r="A7" s="23" t="s">
        <v>35</v>
      </c>
      <c r="B7" s="17" t="s">
        <v>32</v>
      </c>
      <c r="C7" s="18">
        <v>3551678</v>
      </c>
      <c r="D7" s="18"/>
      <c r="E7" s="19">
        <v>22158923</v>
      </c>
      <c r="F7" s="20">
        <v>22158923</v>
      </c>
      <c r="G7" s="20">
        <v>6858602</v>
      </c>
      <c r="H7" s="20">
        <v>574189</v>
      </c>
      <c r="I7" s="20">
        <v>-3822151</v>
      </c>
      <c r="J7" s="20">
        <v>3610640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3610640</v>
      </c>
      <c r="X7" s="20">
        <v>5000385</v>
      </c>
      <c r="Y7" s="20">
        <v>-1389745</v>
      </c>
      <c r="Z7" s="21">
        <v>-27.792759957483277</v>
      </c>
      <c r="AA7" s="22">
        <v>22158923</v>
      </c>
    </row>
    <row r="8" spans="1:27" x14ac:dyDescent="0.25">
      <c r="A8" s="23" t="s">
        <v>36</v>
      </c>
      <c r="B8" s="17" t="s">
        <v>32</v>
      </c>
      <c r="C8" s="18">
        <v>3306565</v>
      </c>
      <c r="D8" s="18"/>
      <c r="E8" s="19"/>
      <c r="F8" s="20"/>
      <c r="G8" s="20">
        <v>3415147</v>
      </c>
      <c r="H8" s="20">
        <v>-2926805</v>
      </c>
      <c r="I8" s="20">
        <v>12843</v>
      </c>
      <c r="J8" s="20">
        <v>501185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501185</v>
      </c>
      <c r="X8" s="20"/>
      <c r="Y8" s="20">
        <v>501185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18301496</v>
      </c>
      <c r="D13" s="29">
        <f>SUM(D6:D12)</f>
        <v>0</v>
      </c>
      <c r="E13" s="30">
        <f t="shared" si="0"/>
        <v>168755737</v>
      </c>
      <c r="F13" s="31">
        <f t="shared" si="0"/>
        <v>168755737</v>
      </c>
      <c r="G13" s="31">
        <f t="shared" si="0"/>
        <v>1509040</v>
      </c>
      <c r="H13" s="31">
        <f t="shared" si="0"/>
        <v>-7248962</v>
      </c>
      <c r="I13" s="31">
        <f t="shared" si="0"/>
        <v>-7403348</v>
      </c>
      <c r="J13" s="31">
        <f t="shared" si="0"/>
        <v>-13143270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-13143270</v>
      </c>
      <c r="X13" s="31">
        <f t="shared" si="0"/>
        <v>49331319</v>
      </c>
      <c r="Y13" s="31">
        <f t="shared" si="0"/>
        <v>-62474589</v>
      </c>
      <c r="Z13" s="32">
        <f>+IF(X13&lt;&gt;0,+(Y13/X13)*100,0)</f>
        <v>-126.64285136993803</v>
      </c>
      <c r="AA13" s="33">
        <f>SUM(AA6:AA12)</f>
        <v>168755737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-2683982</v>
      </c>
      <c r="D17" s="18"/>
      <c r="E17" s="19">
        <v>47207312</v>
      </c>
      <c r="F17" s="20">
        <v>47207312</v>
      </c>
      <c r="G17" s="24">
        <v>-7780383</v>
      </c>
      <c r="H17" s="24">
        <v>1826220</v>
      </c>
      <c r="I17" s="24">
        <v>580366</v>
      </c>
      <c r="J17" s="20">
        <v>-5373797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-5373797</v>
      </c>
      <c r="X17" s="20">
        <v>-808443</v>
      </c>
      <c r="Y17" s="24">
        <v>-4565354</v>
      </c>
      <c r="Z17" s="25">
        <v>564.70944766668765</v>
      </c>
      <c r="AA17" s="26">
        <v>47207312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-2683982</v>
      </c>
      <c r="D25" s="29">
        <f t="shared" ref="D25:Y25" si="1">SUM(D15:D24)</f>
        <v>0</v>
      </c>
      <c r="E25" s="35">
        <f t="shared" si="1"/>
        <v>47207312</v>
      </c>
      <c r="F25" s="36">
        <f t="shared" si="1"/>
        <v>47207312</v>
      </c>
      <c r="G25" s="36">
        <f t="shared" si="1"/>
        <v>-7780383</v>
      </c>
      <c r="H25" s="36">
        <f t="shared" si="1"/>
        <v>1826220</v>
      </c>
      <c r="I25" s="36">
        <f t="shared" si="1"/>
        <v>580366</v>
      </c>
      <c r="J25" s="36">
        <f t="shared" si="1"/>
        <v>-5373797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-5373797</v>
      </c>
      <c r="X25" s="36">
        <f t="shared" si="1"/>
        <v>-808443</v>
      </c>
      <c r="Y25" s="36">
        <f t="shared" si="1"/>
        <v>-4565354</v>
      </c>
      <c r="Z25" s="37">
        <f>+IF(X25&lt;&gt;0,+(Y25/X25)*100,0)</f>
        <v>564.70944766668765</v>
      </c>
      <c r="AA25" s="38">
        <f>SUM(AA15:AA24)</f>
        <v>47207312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15617514</v>
      </c>
      <c r="D26" s="29">
        <f>+D13+D25</f>
        <v>0</v>
      </c>
      <c r="E26" s="30">
        <f t="shared" si="2"/>
        <v>215963049</v>
      </c>
      <c r="F26" s="31">
        <f t="shared" si="2"/>
        <v>215963049</v>
      </c>
      <c r="G26" s="31">
        <f t="shared" si="2"/>
        <v>-6271343</v>
      </c>
      <c r="H26" s="31">
        <f t="shared" si="2"/>
        <v>-5422742</v>
      </c>
      <c r="I26" s="31">
        <f t="shared" si="2"/>
        <v>-6822982</v>
      </c>
      <c r="J26" s="31">
        <f t="shared" si="2"/>
        <v>-18517067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-18517067</v>
      </c>
      <c r="X26" s="31">
        <f t="shared" si="2"/>
        <v>48522876</v>
      </c>
      <c r="Y26" s="31">
        <f t="shared" si="2"/>
        <v>-67039943</v>
      </c>
      <c r="Z26" s="32">
        <f>+IF(X26&lt;&gt;0,+(Y26/X26)*100,0)</f>
        <v>-138.16151993958479</v>
      </c>
      <c r="AA26" s="33">
        <f>+AA13+AA25</f>
        <v>215963049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33654795</v>
      </c>
      <c r="D32" s="18"/>
      <c r="E32" s="19">
        <v>-3188217</v>
      </c>
      <c r="F32" s="20">
        <v>-3188217</v>
      </c>
      <c r="G32" s="20">
        <v>29677307</v>
      </c>
      <c r="H32" s="20">
        <v>-950654</v>
      </c>
      <c r="I32" s="20">
        <v>-3096114</v>
      </c>
      <c r="J32" s="20">
        <v>25630539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25630539</v>
      </c>
      <c r="X32" s="20">
        <v>-3205296</v>
      </c>
      <c r="Y32" s="20">
        <v>28835835</v>
      </c>
      <c r="Z32" s="21">
        <v>-899.63095452026903</v>
      </c>
      <c r="AA32" s="22">
        <v>-3188217</v>
      </c>
    </row>
    <row r="33" spans="1:27" x14ac:dyDescent="0.25">
      <c r="A33" s="23" t="s">
        <v>60</v>
      </c>
      <c r="B33" s="17" t="s">
        <v>32</v>
      </c>
      <c r="C33" s="18">
        <v>1334978</v>
      </c>
      <c r="D33" s="18"/>
      <c r="E33" s="19">
        <v>2250000</v>
      </c>
      <c r="F33" s="20">
        <v>2250000</v>
      </c>
      <c r="G33" s="20">
        <v>1334978</v>
      </c>
      <c r="H33" s="20"/>
      <c r="I33" s="20"/>
      <c r="J33" s="20">
        <v>1334978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1334978</v>
      </c>
      <c r="X33" s="20">
        <v>2250000</v>
      </c>
      <c r="Y33" s="20">
        <v>-915022</v>
      </c>
      <c r="Z33" s="21">
        <v>-40.667644444444448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34989773</v>
      </c>
      <c r="D37" s="29">
        <f t="shared" ref="D37:Y37" si="3">SUM(D29:D36)</f>
        <v>0</v>
      </c>
      <c r="E37" s="30">
        <f t="shared" si="3"/>
        <v>-938217</v>
      </c>
      <c r="F37" s="31">
        <f t="shared" si="3"/>
        <v>-938217</v>
      </c>
      <c r="G37" s="31">
        <f t="shared" si="3"/>
        <v>31012285</v>
      </c>
      <c r="H37" s="31">
        <f t="shared" si="3"/>
        <v>-950654</v>
      </c>
      <c r="I37" s="31">
        <f t="shared" si="3"/>
        <v>-3096114</v>
      </c>
      <c r="J37" s="31">
        <f t="shared" si="3"/>
        <v>26965517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26965517</v>
      </c>
      <c r="X37" s="31">
        <f t="shared" si="3"/>
        <v>-955296</v>
      </c>
      <c r="Y37" s="31">
        <f t="shared" si="3"/>
        <v>27920813</v>
      </c>
      <c r="Z37" s="32">
        <f>+IF(X37&lt;&gt;0,+(Y37/X37)*100,0)</f>
        <v>-2922.7394441094698</v>
      </c>
      <c r="AA37" s="33">
        <f>SUM(AA29:AA36)</f>
        <v>-938217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72228806</v>
      </c>
      <c r="D43" s="29">
        <f t="shared" ref="D43:Y43" si="4">SUM(D39:D42)</f>
        <v>0</v>
      </c>
      <c r="E43" s="35">
        <f t="shared" si="4"/>
        <v>112992549</v>
      </c>
      <c r="F43" s="36">
        <f t="shared" si="4"/>
        <v>112992549</v>
      </c>
      <c r="G43" s="36">
        <f t="shared" si="4"/>
        <v>72228806</v>
      </c>
      <c r="H43" s="36">
        <f t="shared" si="4"/>
        <v>0</v>
      </c>
      <c r="I43" s="36">
        <f t="shared" si="4"/>
        <v>0</v>
      </c>
      <c r="J43" s="36">
        <f t="shared" si="4"/>
        <v>72228806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72228806</v>
      </c>
      <c r="X43" s="36">
        <f t="shared" si="4"/>
        <v>112992549</v>
      </c>
      <c r="Y43" s="36">
        <f t="shared" si="4"/>
        <v>-40763743</v>
      </c>
      <c r="Z43" s="37">
        <f>+IF(X43&lt;&gt;0,+(Y43/X43)*100,0)</f>
        <v>-36.076487662916605</v>
      </c>
      <c r="AA43" s="38">
        <f>SUM(AA39:AA42)</f>
        <v>112992549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107218579</v>
      </c>
      <c r="D44" s="29">
        <f>+D37+D43</f>
        <v>0</v>
      </c>
      <c r="E44" s="30">
        <f t="shared" si="5"/>
        <v>112054332</v>
      </c>
      <c r="F44" s="31">
        <f t="shared" si="5"/>
        <v>112054332</v>
      </c>
      <c r="G44" s="31">
        <f t="shared" si="5"/>
        <v>103241091</v>
      </c>
      <c r="H44" s="31">
        <f t="shared" si="5"/>
        <v>-950654</v>
      </c>
      <c r="I44" s="31">
        <f t="shared" si="5"/>
        <v>-3096114</v>
      </c>
      <c r="J44" s="31">
        <f t="shared" si="5"/>
        <v>99194323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99194323</v>
      </c>
      <c r="X44" s="31">
        <f t="shared" si="5"/>
        <v>112037253</v>
      </c>
      <c r="Y44" s="31">
        <f t="shared" si="5"/>
        <v>-12842930</v>
      </c>
      <c r="Z44" s="32">
        <f>+IF(X44&lt;&gt;0,+(Y44/X44)*100,0)</f>
        <v>-11.463088978091957</v>
      </c>
      <c r="AA44" s="33">
        <f>+AA37+AA43</f>
        <v>112054332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-91601065</v>
      </c>
      <c r="D45" s="42">
        <f t="shared" si="6"/>
        <v>0</v>
      </c>
      <c r="E45" s="43">
        <f t="shared" si="6"/>
        <v>103908717</v>
      </c>
      <c r="F45" s="44">
        <f t="shared" si="6"/>
        <v>103908717</v>
      </c>
      <c r="G45" s="44">
        <f t="shared" si="6"/>
        <v>-109512434</v>
      </c>
      <c r="H45" s="44">
        <f t="shared" si="6"/>
        <v>-4472088</v>
      </c>
      <c r="I45" s="44">
        <f t="shared" si="6"/>
        <v>-3726868</v>
      </c>
      <c r="J45" s="44">
        <f t="shared" si="6"/>
        <v>-117711390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-117711390</v>
      </c>
      <c r="X45" s="44">
        <f t="shared" si="6"/>
        <v>-63514377</v>
      </c>
      <c r="Y45" s="44">
        <f t="shared" si="6"/>
        <v>-54197013</v>
      </c>
      <c r="Z45" s="45">
        <f>+IF(X45&lt;&gt;0,+(Y45/X45)*100,0)</f>
        <v>85.33030718383651</v>
      </c>
      <c r="AA45" s="46">
        <f>+AA26-AA44</f>
        <v>103908717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219174050</v>
      </c>
      <c r="F47" s="20">
        <v>219174050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49325619</v>
      </c>
      <c r="Y47" s="20">
        <v>-49325619</v>
      </c>
      <c r="Z47" s="47">
        <v>-100</v>
      </c>
      <c r="AA47" s="22">
        <v>219174050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219174050</v>
      </c>
      <c r="F50" s="52">
        <f t="shared" si="7"/>
        <v>219174050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49325619</v>
      </c>
      <c r="Y50" s="52">
        <f t="shared" si="7"/>
        <v>-49325619</v>
      </c>
      <c r="Z50" s="53">
        <f>+IF(X50&lt;&gt;0,+(Y50/X50)*100,0)</f>
        <v>-100</v>
      </c>
      <c r="AA50" s="54">
        <f>SUM(AA47:AA49)</f>
        <v>219174050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40382503</v>
      </c>
      <c r="D6" s="18"/>
      <c r="E6" s="19">
        <v>7417099</v>
      </c>
      <c r="F6" s="20">
        <v>7417099</v>
      </c>
      <c r="G6" s="20">
        <v>7572090</v>
      </c>
      <c r="H6" s="20">
        <v>11067935</v>
      </c>
      <c r="I6" s="20">
        <v>4261153</v>
      </c>
      <c r="J6" s="20">
        <v>22901178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22901178</v>
      </c>
      <c r="X6" s="20">
        <v>1854246</v>
      </c>
      <c r="Y6" s="20">
        <v>21046932</v>
      </c>
      <c r="Z6" s="21">
        <v>1135.0668681501807</v>
      </c>
      <c r="AA6" s="22">
        <v>7417099</v>
      </c>
    </row>
    <row r="7" spans="1:27" x14ac:dyDescent="0.25">
      <c r="A7" s="23" t="s">
        <v>35</v>
      </c>
      <c r="B7" s="17" t="s">
        <v>32</v>
      </c>
      <c r="C7" s="18">
        <v>16808091</v>
      </c>
      <c r="D7" s="18"/>
      <c r="E7" s="19">
        <v>26421993</v>
      </c>
      <c r="F7" s="20">
        <v>26421993</v>
      </c>
      <c r="G7" s="20">
        <v>19754685</v>
      </c>
      <c r="H7" s="20">
        <v>-211722</v>
      </c>
      <c r="I7" s="20">
        <v>-4225759</v>
      </c>
      <c r="J7" s="20">
        <v>15317204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15317204</v>
      </c>
      <c r="X7" s="20">
        <v>23472348</v>
      </c>
      <c r="Y7" s="20">
        <v>-8155144</v>
      </c>
      <c r="Z7" s="21">
        <v>-34.743622580919471</v>
      </c>
      <c r="AA7" s="22">
        <v>26421993</v>
      </c>
    </row>
    <row r="8" spans="1:27" x14ac:dyDescent="0.25">
      <c r="A8" s="23" t="s">
        <v>36</v>
      </c>
      <c r="B8" s="17" t="s">
        <v>32</v>
      </c>
      <c r="C8" s="18">
        <v>-5087382</v>
      </c>
      <c r="D8" s="18"/>
      <c r="E8" s="19">
        <v>-4954124</v>
      </c>
      <c r="F8" s="20">
        <v>-4954124</v>
      </c>
      <c r="G8" s="20">
        <v>-4989909</v>
      </c>
      <c r="H8" s="20">
        <v>445300</v>
      </c>
      <c r="I8" s="20">
        <v>162473</v>
      </c>
      <c r="J8" s="20">
        <v>-4382136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-4382136</v>
      </c>
      <c r="X8" s="20">
        <v>-5054069</v>
      </c>
      <c r="Y8" s="20">
        <v>671933</v>
      </c>
      <c r="Z8" s="21">
        <v>-13.294891700133102</v>
      </c>
      <c r="AA8" s="22">
        <v>-4954124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52103212</v>
      </c>
      <c r="D13" s="29">
        <f>SUM(D6:D12)</f>
        <v>0</v>
      </c>
      <c r="E13" s="30">
        <f t="shared" si="0"/>
        <v>28884968</v>
      </c>
      <c r="F13" s="31">
        <f t="shared" si="0"/>
        <v>28884968</v>
      </c>
      <c r="G13" s="31">
        <f t="shared" si="0"/>
        <v>22336866</v>
      </c>
      <c r="H13" s="31">
        <f t="shared" si="0"/>
        <v>11301513</v>
      </c>
      <c r="I13" s="31">
        <f t="shared" si="0"/>
        <v>197867</v>
      </c>
      <c r="J13" s="31">
        <f t="shared" si="0"/>
        <v>33836246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33836246</v>
      </c>
      <c r="X13" s="31">
        <f t="shared" si="0"/>
        <v>20272525</v>
      </c>
      <c r="Y13" s="31">
        <f t="shared" si="0"/>
        <v>13563721</v>
      </c>
      <c r="Z13" s="32">
        <f>+IF(X13&lt;&gt;0,+(Y13/X13)*100,0)</f>
        <v>66.906914654193301</v>
      </c>
      <c r="AA13" s="33">
        <f>SUM(AA6:AA12)</f>
        <v>28884968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6959326</v>
      </c>
      <c r="D17" s="18"/>
      <c r="E17" s="19">
        <v>2771000</v>
      </c>
      <c r="F17" s="20">
        <v>2771000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692742</v>
      </c>
      <c r="Y17" s="24">
        <v>-692742</v>
      </c>
      <c r="Z17" s="25">
        <v>-100</v>
      </c>
      <c r="AA17" s="26">
        <v>2771000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6959326</v>
      </c>
      <c r="D25" s="29">
        <f t="shared" ref="D25:Y25" si="1">SUM(D15:D24)</f>
        <v>0</v>
      </c>
      <c r="E25" s="35">
        <f t="shared" si="1"/>
        <v>2771000</v>
      </c>
      <c r="F25" s="36">
        <f t="shared" si="1"/>
        <v>2771000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692742</v>
      </c>
      <c r="Y25" s="36">
        <f t="shared" si="1"/>
        <v>-692742</v>
      </c>
      <c r="Z25" s="37">
        <f>+IF(X25&lt;&gt;0,+(Y25/X25)*100,0)</f>
        <v>-100</v>
      </c>
      <c r="AA25" s="38">
        <f>SUM(AA15:AA24)</f>
        <v>2771000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59062538</v>
      </c>
      <c r="D26" s="29">
        <f>+D13+D25</f>
        <v>0</v>
      </c>
      <c r="E26" s="30">
        <f t="shared" si="2"/>
        <v>31655968</v>
      </c>
      <c r="F26" s="31">
        <f t="shared" si="2"/>
        <v>31655968</v>
      </c>
      <c r="G26" s="31">
        <f t="shared" si="2"/>
        <v>22336866</v>
      </c>
      <c r="H26" s="31">
        <f t="shared" si="2"/>
        <v>11301513</v>
      </c>
      <c r="I26" s="31">
        <f t="shared" si="2"/>
        <v>197867</v>
      </c>
      <c r="J26" s="31">
        <f t="shared" si="2"/>
        <v>33836246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33836246</v>
      </c>
      <c r="X26" s="31">
        <f t="shared" si="2"/>
        <v>20965267</v>
      </c>
      <c r="Y26" s="31">
        <f t="shared" si="2"/>
        <v>12870979</v>
      </c>
      <c r="Z26" s="32">
        <f>+IF(X26&lt;&gt;0,+(Y26/X26)*100,0)</f>
        <v>61.391915495280834</v>
      </c>
      <c r="AA26" s="33">
        <f>+AA13+AA25</f>
        <v>31655968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12441854</v>
      </c>
      <c r="D32" s="18"/>
      <c r="E32" s="19">
        <v>-13080267</v>
      </c>
      <c r="F32" s="20">
        <v>-13080267</v>
      </c>
      <c r="G32" s="20">
        <v>6210215</v>
      </c>
      <c r="H32" s="20">
        <v>9558897</v>
      </c>
      <c r="I32" s="20">
        <v>-3126904</v>
      </c>
      <c r="J32" s="20">
        <v>12642208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12642208</v>
      </c>
      <c r="X32" s="20">
        <v>-3939174</v>
      </c>
      <c r="Y32" s="20">
        <v>16581382</v>
      </c>
      <c r="Z32" s="21">
        <v>-420.93550576846826</v>
      </c>
      <c r="AA32" s="22">
        <v>-13080267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12441854</v>
      </c>
      <c r="D37" s="29">
        <f t="shared" ref="D37:Y37" si="3">SUM(D29:D36)</f>
        <v>0</v>
      </c>
      <c r="E37" s="30">
        <f t="shared" si="3"/>
        <v>-13080267</v>
      </c>
      <c r="F37" s="31">
        <f t="shared" si="3"/>
        <v>-13080267</v>
      </c>
      <c r="G37" s="31">
        <f t="shared" si="3"/>
        <v>6210215</v>
      </c>
      <c r="H37" s="31">
        <f t="shared" si="3"/>
        <v>9558897</v>
      </c>
      <c r="I37" s="31">
        <f t="shared" si="3"/>
        <v>-3126904</v>
      </c>
      <c r="J37" s="31">
        <f t="shared" si="3"/>
        <v>12642208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12642208</v>
      </c>
      <c r="X37" s="31">
        <f t="shared" si="3"/>
        <v>-3939174</v>
      </c>
      <c r="Y37" s="31">
        <f t="shared" si="3"/>
        <v>16581382</v>
      </c>
      <c r="Z37" s="32">
        <f>+IF(X37&lt;&gt;0,+(Y37/X37)*100,0)</f>
        <v>-420.93550576846826</v>
      </c>
      <c r="AA37" s="33">
        <f>SUM(AA29:AA36)</f>
        <v>-13080267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12441854</v>
      </c>
      <c r="D44" s="29">
        <f>+D37+D43</f>
        <v>0</v>
      </c>
      <c r="E44" s="30">
        <f t="shared" si="5"/>
        <v>-13080267</v>
      </c>
      <c r="F44" s="31">
        <f t="shared" si="5"/>
        <v>-13080267</v>
      </c>
      <c r="G44" s="31">
        <f t="shared" si="5"/>
        <v>6210215</v>
      </c>
      <c r="H44" s="31">
        <f t="shared" si="5"/>
        <v>9558897</v>
      </c>
      <c r="I44" s="31">
        <f t="shared" si="5"/>
        <v>-3126904</v>
      </c>
      <c r="J44" s="31">
        <f t="shared" si="5"/>
        <v>12642208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12642208</v>
      </c>
      <c r="X44" s="31">
        <f t="shared" si="5"/>
        <v>-3939174</v>
      </c>
      <c r="Y44" s="31">
        <f t="shared" si="5"/>
        <v>16581382</v>
      </c>
      <c r="Z44" s="32">
        <f>+IF(X44&lt;&gt;0,+(Y44/X44)*100,0)</f>
        <v>-420.93550576846826</v>
      </c>
      <c r="AA44" s="33">
        <f>+AA37+AA43</f>
        <v>-13080267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46620684</v>
      </c>
      <c r="D45" s="42">
        <f t="shared" si="6"/>
        <v>0</v>
      </c>
      <c r="E45" s="43">
        <f t="shared" si="6"/>
        <v>44736235</v>
      </c>
      <c r="F45" s="44">
        <f t="shared" si="6"/>
        <v>44736235</v>
      </c>
      <c r="G45" s="44">
        <f t="shared" si="6"/>
        <v>16126651</v>
      </c>
      <c r="H45" s="44">
        <f t="shared" si="6"/>
        <v>1742616</v>
      </c>
      <c r="I45" s="44">
        <f t="shared" si="6"/>
        <v>3324771</v>
      </c>
      <c r="J45" s="44">
        <f t="shared" si="6"/>
        <v>21194038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21194038</v>
      </c>
      <c r="X45" s="44">
        <f t="shared" si="6"/>
        <v>24904441</v>
      </c>
      <c r="Y45" s="44">
        <f t="shared" si="6"/>
        <v>-3710403</v>
      </c>
      <c r="Z45" s="45">
        <f>+IF(X45&lt;&gt;0,+(Y45/X45)*100,0)</f>
        <v>-14.89855965849625</v>
      </c>
      <c r="AA45" s="46">
        <f>+AA26-AA44</f>
        <v>44736235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26442402</v>
      </c>
      <c r="F47" s="20">
        <v>26442402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6610608</v>
      </c>
      <c r="Y47" s="20">
        <v>-6610608</v>
      </c>
      <c r="Z47" s="47">
        <v>-100</v>
      </c>
      <c r="AA47" s="22">
        <v>26442402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26442402</v>
      </c>
      <c r="F50" s="52">
        <f t="shared" si="7"/>
        <v>26442402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6610608</v>
      </c>
      <c r="Y50" s="52">
        <f t="shared" si="7"/>
        <v>-6610608</v>
      </c>
      <c r="Z50" s="53">
        <f>+IF(X50&lt;&gt;0,+(Y50/X50)*100,0)</f>
        <v>-100</v>
      </c>
      <c r="AA50" s="54">
        <f>SUM(AA47:AA49)</f>
        <v>26442402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-21891077</v>
      </c>
      <c r="D6" s="18"/>
      <c r="E6" s="19">
        <v>-4289106</v>
      </c>
      <c r="F6" s="20">
        <v>-4289106</v>
      </c>
      <c r="G6" s="20">
        <v>3531156</v>
      </c>
      <c r="H6" s="20">
        <v>-7702144</v>
      </c>
      <c r="I6" s="20">
        <v>-7626087</v>
      </c>
      <c r="J6" s="20">
        <v>-11797075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-11797075</v>
      </c>
      <c r="X6" s="20">
        <v>4769148</v>
      </c>
      <c r="Y6" s="20">
        <v>-16566223</v>
      </c>
      <c r="Z6" s="21">
        <v>-347.36231712666495</v>
      </c>
      <c r="AA6" s="22">
        <v>-4289106</v>
      </c>
    </row>
    <row r="7" spans="1:27" x14ac:dyDescent="0.25">
      <c r="A7" s="23" t="s">
        <v>35</v>
      </c>
      <c r="B7" s="17" t="s">
        <v>32</v>
      </c>
      <c r="C7" s="18">
        <v>10352755</v>
      </c>
      <c r="D7" s="18"/>
      <c r="E7" s="19">
        <v>11721957</v>
      </c>
      <c r="F7" s="20">
        <v>11721957</v>
      </c>
      <c r="G7" s="20">
        <v>11833664</v>
      </c>
      <c r="H7" s="20">
        <v>-1712177</v>
      </c>
      <c r="I7" s="20">
        <v>-631416</v>
      </c>
      <c r="J7" s="20">
        <v>9490071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9490071</v>
      </c>
      <c r="X7" s="20">
        <v>11265378</v>
      </c>
      <c r="Y7" s="20">
        <v>-1775307</v>
      </c>
      <c r="Z7" s="21">
        <v>-15.75896521181979</v>
      </c>
      <c r="AA7" s="22">
        <v>11721957</v>
      </c>
    </row>
    <row r="8" spans="1:27" x14ac:dyDescent="0.25">
      <c r="A8" s="23" t="s">
        <v>36</v>
      </c>
      <c r="B8" s="17" t="s">
        <v>32</v>
      </c>
      <c r="C8" s="18">
        <v>1229398</v>
      </c>
      <c r="D8" s="18"/>
      <c r="E8" s="19">
        <v>-172197</v>
      </c>
      <c r="F8" s="20">
        <v>-172197</v>
      </c>
      <c r="G8" s="20">
        <v>2356990</v>
      </c>
      <c r="H8" s="20">
        <v>-1485096</v>
      </c>
      <c r="I8" s="20">
        <v>-56363</v>
      </c>
      <c r="J8" s="20">
        <v>815531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815531</v>
      </c>
      <c r="X8" s="20">
        <v>-35593</v>
      </c>
      <c r="Y8" s="20">
        <v>851124</v>
      </c>
      <c r="Z8" s="21">
        <v>-2391.2679459444275</v>
      </c>
      <c r="AA8" s="22">
        <v>-172197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659422</v>
      </c>
      <c r="D12" s="18"/>
      <c r="E12" s="19">
        <v>622096</v>
      </c>
      <c r="F12" s="20">
        <v>622096</v>
      </c>
      <c r="G12" s="20">
        <v>659422</v>
      </c>
      <c r="H12" s="20"/>
      <c r="I12" s="20"/>
      <c r="J12" s="20">
        <v>659422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659422</v>
      </c>
      <c r="X12" s="20">
        <v>622096</v>
      </c>
      <c r="Y12" s="20">
        <v>37326</v>
      </c>
      <c r="Z12" s="21">
        <v>6.0000385792546487</v>
      </c>
      <c r="AA12" s="22">
        <v>622096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-9649502</v>
      </c>
      <c r="D13" s="29">
        <f>SUM(D6:D12)</f>
        <v>0</v>
      </c>
      <c r="E13" s="30">
        <f t="shared" si="0"/>
        <v>7882750</v>
      </c>
      <c r="F13" s="31">
        <f t="shared" si="0"/>
        <v>7882750</v>
      </c>
      <c r="G13" s="31">
        <f t="shared" si="0"/>
        <v>18381232</v>
      </c>
      <c r="H13" s="31">
        <f t="shared" si="0"/>
        <v>-10899417</v>
      </c>
      <c r="I13" s="31">
        <f t="shared" si="0"/>
        <v>-8313866</v>
      </c>
      <c r="J13" s="31">
        <f t="shared" si="0"/>
        <v>-832051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-832051</v>
      </c>
      <c r="X13" s="31">
        <f t="shared" si="0"/>
        <v>16621029</v>
      </c>
      <c r="Y13" s="31">
        <f t="shared" si="0"/>
        <v>-17453080</v>
      </c>
      <c r="Z13" s="32">
        <f>+IF(X13&lt;&gt;0,+(Y13/X13)*100,0)</f>
        <v>-105.00601376725834</v>
      </c>
      <c r="AA13" s="33">
        <f>SUM(AA6:AA12)</f>
        <v>7882750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-8568110</v>
      </c>
      <c r="D17" s="18"/>
      <c r="E17" s="19">
        <v>41203565</v>
      </c>
      <c r="F17" s="20">
        <v>41203565</v>
      </c>
      <c r="G17" s="24">
        <v>10793043</v>
      </c>
      <c r="H17" s="24">
        <v>-1370383</v>
      </c>
      <c r="I17" s="24">
        <v>508745</v>
      </c>
      <c r="J17" s="20">
        <v>9931405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9931405</v>
      </c>
      <c r="X17" s="20">
        <v>27966792</v>
      </c>
      <c r="Y17" s="24">
        <v>-18035387</v>
      </c>
      <c r="Z17" s="25">
        <v>-64.48857988431422</v>
      </c>
      <c r="AA17" s="26">
        <v>41203565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-8568110</v>
      </c>
      <c r="D25" s="29">
        <f t="shared" ref="D25:Y25" si="1">SUM(D15:D24)</f>
        <v>0</v>
      </c>
      <c r="E25" s="35">
        <f t="shared" si="1"/>
        <v>41203565</v>
      </c>
      <c r="F25" s="36">
        <f t="shared" si="1"/>
        <v>41203565</v>
      </c>
      <c r="G25" s="36">
        <f t="shared" si="1"/>
        <v>10793043</v>
      </c>
      <c r="H25" s="36">
        <f t="shared" si="1"/>
        <v>-1370383</v>
      </c>
      <c r="I25" s="36">
        <f t="shared" si="1"/>
        <v>508745</v>
      </c>
      <c r="J25" s="36">
        <f t="shared" si="1"/>
        <v>9931405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9931405</v>
      </c>
      <c r="X25" s="36">
        <f t="shared" si="1"/>
        <v>27966792</v>
      </c>
      <c r="Y25" s="36">
        <f t="shared" si="1"/>
        <v>-18035387</v>
      </c>
      <c r="Z25" s="37">
        <f>+IF(X25&lt;&gt;0,+(Y25/X25)*100,0)</f>
        <v>-64.48857988431422</v>
      </c>
      <c r="AA25" s="38">
        <f>SUM(AA15:AA24)</f>
        <v>41203565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-18217612</v>
      </c>
      <c r="D26" s="29">
        <f>+D13+D25</f>
        <v>0</v>
      </c>
      <c r="E26" s="30">
        <f t="shared" si="2"/>
        <v>49086315</v>
      </c>
      <c r="F26" s="31">
        <f t="shared" si="2"/>
        <v>49086315</v>
      </c>
      <c r="G26" s="31">
        <f t="shared" si="2"/>
        <v>29174275</v>
      </c>
      <c r="H26" s="31">
        <f t="shared" si="2"/>
        <v>-12269800</v>
      </c>
      <c r="I26" s="31">
        <f t="shared" si="2"/>
        <v>-7805121</v>
      </c>
      <c r="J26" s="31">
        <f t="shared" si="2"/>
        <v>9099354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9099354</v>
      </c>
      <c r="X26" s="31">
        <f t="shared" si="2"/>
        <v>44587821</v>
      </c>
      <c r="Y26" s="31">
        <f t="shared" si="2"/>
        <v>-35488467</v>
      </c>
      <c r="Z26" s="32">
        <f>+IF(X26&lt;&gt;0,+(Y26/X26)*100,0)</f>
        <v>-79.59228821699989</v>
      </c>
      <c r="AA26" s="33">
        <f>+AA13+AA25</f>
        <v>49086315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6481168</v>
      </c>
      <c r="D32" s="18"/>
      <c r="E32" s="19">
        <v>-258417</v>
      </c>
      <c r="F32" s="20">
        <v>-258417</v>
      </c>
      <c r="G32" s="20">
        <v>-12175367</v>
      </c>
      <c r="H32" s="20">
        <v>-742306</v>
      </c>
      <c r="I32" s="20">
        <v>1089483</v>
      </c>
      <c r="J32" s="20">
        <v>-11828190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-11828190</v>
      </c>
      <c r="X32" s="20">
        <v>-258417</v>
      </c>
      <c r="Y32" s="20">
        <v>-11569773</v>
      </c>
      <c r="Z32" s="21">
        <v>4477.1717804943173</v>
      </c>
      <c r="AA32" s="22">
        <v>-258417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6481168</v>
      </c>
      <c r="D37" s="29">
        <f t="shared" ref="D37:Y37" si="3">SUM(D29:D36)</f>
        <v>0</v>
      </c>
      <c r="E37" s="30">
        <f t="shared" si="3"/>
        <v>-258417</v>
      </c>
      <c r="F37" s="31">
        <f t="shared" si="3"/>
        <v>-258417</v>
      </c>
      <c r="G37" s="31">
        <f t="shared" si="3"/>
        <v>-12175367</v>
      </c>
      <c r="H37" s="31">
        <f t="shared" si="3"/>
        <v>-742306</v>
      </c>
      <c r="I37" s="31">
        <f t="shared" si="3"/>
        <v>1089483</v>
      </c>
      <c r="J37" s="31">
        <f t="shared" si="3"/>
        <v>-11828190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-11828190</v>
      </c>
      <c r="X37" s="31">
        <f t="shared" si="3"/>
        <v>-258417</v>
      </c>
      <c r="Y37" s="31">
        <f t="shared" si="3"/>
        <v>-11569773</v>
      </c>
      <c r="Z37" s="32">
        <f>+IF(X37&lt;&gt;0,+(Y37/X37)*100,0)</f>
        <v>4477.1717804943173</v>
      </c>
      <c r="AA37" s="33">
        <f>SUM(AA29:AA36)</f>
        <v>-258417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6481168</v>
      </c>
      <c r="D44" s="29">
        <f>+D37+D43</f>
        <v>0</v>
      </c>
      <c r="E44" s="30">
        <f t="shared" si="5"/>
        <v>-258417</v>
      </c>
      <c r="F44" s="31">
        <f t="shared" si="5"/>
        <v>-258417</v>
      </c>
      <c r="G44" s="31">
        <f t="shared" si="5"/>
        <v>-12175367</v>
      </c>
      <c r="H44" s="31">
        <f t="shared" si="5"/>
        <v>-742306</v>
      </c>
      <c r="I44" s="31">
        <f t="shared" si="5"/>
        <v>1089483</v>
      </c>
      <c r="J44" s="31">
        <f t="shared" si="5"/>
        <v>-11828190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-11828190</v>
      </c>
      <c r="X44" s="31">
        <f t="shared" si="5"/>
        <v>-258417</v>
      </c>
      <c r="Y44" s="31">
        <f t="shared" si="5"/>
        <v>-11569773</v>
      </c>
      <c r="Z44" s="32">
        <f>+IF(X44&lt;&gt;0,+(Y44/X44)*100,0)</f>
        <v>4477.1717804943173</v>
      </c>
      <c r="AA44" s="33">
        <f>+AA37+AA43</f>
        <v>-258417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-24698780</v>
      </c>
      <c r="D45" s="42">
        <f t="shared" si="6"/>
        <v>0</v>
      </c>
      <c r="E45" s="43">
        <f t="shared" si="6"/>
        <v>49344732</v>
      </c>
      <c r="F45" s="44">
        <f t="shared" si="6"/>
        <v>49344732</v>
      </c>
      <c r="G45" s="44">
        <f t="shared" si="6"/>
        <v>41349642</v>
      </c>
      <c r="H45" s="44">
        <f t="shared" si="6"/>
        <v>-11527494</v>
      </c>
      <c r="I45" s="44">
        <f t="shared" si="6"/>
        <v>-8894604</v>
      </c>
      <c r="J45" s="44">
        <f t="shared" si="6"/>
        <v>20927544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20927544</v>
      </c>
      <c r="X45" s="44">
        <f t="shared" si="6"/>
        <v>44846238</v>
      </c>
      <c r="Y45" s="44">
        <f t="shared" si="6"/>
        <v>-23918694</v>
      </c>
      <c r="Z45" s="45">
        <f>+IF(X45&lt;&gt;0,+(Y45/X45)*100,0)</f>
        <v>-53.334895114279149</v>
      </c>
      <c r="AA45" s="46">
        <f>+AA26-AA44</f>
        <v>49344732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9746000</v>
      </c>
      <c r="F47" s="20">
        <v>9746000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5247506</v>
      </c>
      <c r="Y47" s="20">
        <v>-5247506</v>
      </c>
      <c r="Z47" s="47">
        <v>-100</v>
      </c>
      <c r="AA47" s="22">
        <v>9746000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9746000</v>
      </c>
      <c r="F50" s="52">
        <f t="shared" si="7"/>
        <v>9746000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5247506</v>
      </c>
      <c r="Y50" s="52">
        <f t="shared" si="7"/>
        <v>-5247506</v>
      </c>
      <c r="Z50" s="53">
        <f>+IF(X50&lt;&gt;0,+(Y50/X50)*100,0)</f>
        <v>-100</v>
      </c>
      <c r="AA50" s="54">
        <f>SUM(AA47:AA49)</f>
        <v>9746000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888056237</v>
      </c>
      <c r="D6" s="18"/>
      <c r="E6" s="19">
        <v>755772059</v>
      </c>
      <c r="F6" s="20">
        <v>728498037</v>
      </c>
      <c r="G6" s="20">
        <v>882918830</v>
      </c>
      <c r="H6" s="20">
        <v>-8581262</v>
      </c>
      <c r="I6" s="20">
        <v>-5023129</v>
      </c>
      <c r="J6" s="20">
        <v>869314439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869314439</v>
      </c>
      <c r="X6" s="20">
        <v>726867748</v>
      </c>
      <c r="Y6" s="20">
        <v>142446691</v>
      </c>
      <c r="Z6" s="21">
        <v>19.597332718633705</v>
      </c>
      <c r="AA6" s="22">
        <v>728498037</v>
      </c>
    </row>
    <row r="7" spans="1:27" x14ac:dyDescent="0.25">
      <c r="A7" s="23" t="s">
        <v>35</v>
      </c>
      <c r="B7" s="17" t="s">
        <v>32</v>
      </c>
      <c r="C7" s="18">
        <v>21098137</v>
      </c>
      <c r="D7" s="18"/>
      <c r="E7" s="19">
        <v>66686572</v>
      </c>
      <c r="F7" s="20">
        <v>66686572</v>
      </c>
      <c r="G7" s="20">
        <v>27077651</v>
      </c>
      <c r="H7" s="20">
        <v>-1887717</v>
      </c>
      <c r="I7" s="20">
        <v>124694</v>
      </c>
      <c r="J7" s="20">
        <v>25314628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25314628</v>
      </c>
      <c r="X7" s="20">
        <v>57879976</v>
      </c>
      <c r="Y7" s="20">
        <v>-32565348</v>
      </c>
      <c r="Z7" s="21">
        <v>-56.26358241751862</v>
      </c>
      <c r="AA7" s="22">
        <v>66686572</v>
      </c>
    </row>
    <row r="8" spans="1:27" x14ac:dyDescent="0.25">
      <c r="A8" s="23" t="s">
        <v>36</v>
      </c>
      <c r="B8" s="17" t="s">
        <v>32</v>
      </c>
      <c r="C8" s="18">
        <v>365654</v>
      </c>
      <c r="D8" s="18"/>
      <c r="E8" s="19">
        <v>222740</v>
      </c>
      <c r="F8" s="20">
        <v>222740</v>
      </c>
      <c r="G8" s="20">
        <v>502897</v>
      </c>
      <c r="H8" s="20">
        <v>-135816</v>
      </c>
      <c r="I8" s="20">
        <v>50185</v>
      </c>
      <c r="J8" s="20">
        <v>417266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417266</v>
      </c>
      <c r="X8" s="20">
        <v>226906</v>
      </c>
      <c r="Y8" s="20">
        <v>190360</v>
      </c>
      <c r="Z8" s="21">
        <v>83.89377098886763</v>
      </c>
      <c r="AA8" s="22">
        <v>222740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-94154536</v>
      </c>
      <c r="D10" s="18"/>
      <c r="E10" s="19">
        <v>-46657267</v>
      </c>
      <c r="F10" s="20">
        <v>-46657267</v>
      </c>
      <c r="G10" s="20">
        <v>-91486488</v>
      </c>
      <c r="H10" s="20">
        <v>-1358716</v>
      </c>
      <c r="I10" s="20">
        <v>-3532654</v>
      </c>
      <c r="J10" s="20">
        <v>-96377858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-96377858</v>
      </c>
      <c r="X10" s="20">
        <v>-46657267</v>
      </c>
      <c r="Y10" s="20">
        <v>-49720591</v>
      </c>
      <c r="Z10" s="21">
        <v>106.56558816443319</v>
      </c>
      <c r="AA10" s="22">
        <v>-46657267</v>
      </c>
    </row>
    <row r="11" spans="1:27" x14ac:dyDescent="0.25">
      <c r="A11" s="23" t="s">
        <v>39</v>
      </c>
      <c r="B11" s="17" t="s">
        <v>32</v>
      </c>
      <c r="C11" s="18">
        <v>9384106</v>
      </c>
      <c r="D11" s="18"/>
      <c r="E11" s="19">
        <v>7912373</v>
      </c>
      <c r="F11" s="20">
        <v>7912373</v>
      </c>
      <c r="G11" s="24">
        <v>9465933</v>
      </c>
      <c r="H11" s="24">
        <v>-343870</v>
      </c>
      <c r="I11" s="24">
        <v>-464484</v>
      </c>
      <c r="J11" s="20">
        <v>8657579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8657579</v>
      </c>
      <c r="X11" s="20">
        <v>7912373</v>
      </c>
      <c r="Y11" s="24">
        <v>745206</v>
      </c>
      <c r="Z11" s="25">
        <v>9.4182364759598673</v>
      </c>
      <c r="AA11" s="26">
        <v>7912373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/>
      <c r="F12" s="20"/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/>
      <c r="Y12" s="20">
        <v>-429565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824320033</v>
      </c>
      <c r="D13" s="29">
        <f>SUM(D6:D12)</f>
        <v>0</v>
      </c>
      <c r="E13" s="30">
        <f t="shared" si="0"/>
        <v>783936477</v>
      </c>
      <c r="F13" s="31">
        <f t="shared" si="0"/>
        <v>756662455</v>
      </c>
      <c r="G13" s="31">
        <f t="shared" si="0"/>
        <v>828049258</v>
      </c>
      <c r="H13" s="31">
        <f t="shared" si="0"/>
        <v>-12307381</v>
      </c>
      <c r="I13" s="31">
        <f t="shared" si="0"/>
        <v>-8845388</v>
      </c>
      <c r="J13" s="31">
        <f t="shared" si="0"/>
        <v>806896489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806896489</v>
      </c>
      <c r="X13" s="31">
        <f t="shared" si="0"/>
        <v>746229736</v>
      </c>
      <c r="Y13" s="31">
        <f t="shared" si="0"/>
        <v>60666753</v>
      </c>
      <c r="Z13" s="32">
        <f>+IF(X13&lt;&gt;0,+(Y13/X13)*100,0)</f>
        <v>8.1297689000160673</v>
      </c>
      <c r="AA13" s="33">
        <f>SUM(AA6:AA12)</f>
        <v>756662455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401010070</v>
      </c>
      <c r="D17" s="18"/>
      <c r="E17" s="19">
        <v>411857560</v>
      </c>
      <c r="F17" s="20">
        <v>439131582</v>
      </c>
      <c r="G17" s="24">
        <v>397375835</v>
      </c>
      <c r="H17" s="24">
        <v>-1560630</v>
      </c>
      <c r="I17" s="24">
        <v>2428911</v>
      </c>
      <c r="J17" s="20">
        <v>398244116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398244116</v>
      </c>
      <c r="X17" s="20">
        <v>416585143</v>
      </c>
      <c r="Y17" s="24">
        <v>-18341027</v>
      </c>
      <c r="Z17" s="25">
        <v>-4.4027078997389975</v>
      </c>
      <c r="AA17" s="26">
        <v>439131582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401010070</v>
      </c>
      <c r="D25" s="29">
        <f t="shared" ref="D25:Y25" si="1">SUM(D15:D24)</f>
        <v>0</v>
      </c>
      <c r="E25" s="35">
        <f t="shared" si="1"/>
        <v>411857560</v>
      </c>
      <c r="F25" s="36">
        <f t="shared" si="1"/>
        <v>439131582</v>
      </c>
      <c r="G25" s="36">
        <f t="shared" si="1"/>
        <v>397375835</v>
      </c>
      <c r="H25" s="36">
        <f t="shared" si="1"/>
        <v>-1560630</v>
      </c>
      <c r="I25" s="36">
        <f t="shared" si="1"/>
        <v>2428911</v>
      </c>
      <c r="J25" s="36">
        <f t="shared" si="1"/>
        <v>398244116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398244116</v>
      </c>
      <c r="X25" s="36">
        <f t="shared" si="1"/>
        <v>416585143</v>
      </c>
      <c r="Y25" s="36">
        <f t="shared" si="1"/>
        <v>-18341027</v>
      </c>
      <c r="Z25" s="37">
        <f>+IF(X25&lt;&gt;0,+(Y25/X25)*100,0)</f>
        <v>-4.4027078997389975</v>
      </c>
      <c r="AA25" s="38">
        <f>SUM(AA15:AA24)</f>
        <v>439131582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1225330103</v>
      </c>
      <c r="D26" s="29">
        <f>+D13+D25</f>
        <v>0</v>
      </c>
      <c r="E26" s="30">
        <f t="shared" si="2"/>
        <v>1195794037</v>
      </c>
      <c r="F26" s="31">
        <f t="shared" si="2"/>
        <v>1195794037</v>
      </c>
      <c r="G26" s="31">
        <f t="shared" si="2"/>
        <v>1225425093</v>
      </c>
      <c r="H26" s="31">
        <f t="shared" si="2"/>
        <v>-13868011</v>
      </c>
      <c r="I26" s="31">
        <f t="shared" si="2"/>
        <v>-6416477</v>
      </c>
      <c r="J26" s="31">
        <f t="shared" si="2"/>
        <v>1205140605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1205140605</v>
      </c>
      <c r="X26" s="31">
        <f t="shared" si="2"/>
        <v>1162814879</v>
      </c>
      <c r="Y26" s="31">
        <f t="shared" si="2"/>
        <v>42325726</v>
      </c>
      <c r="Z26" s="32">
        <f>+IF(X26&lt;&gt;0,+(Y26/X26)*100,0)</f>
        <v>3.6399367400939493</v>
      </c>
      <c r="AA26" s="33">
        <f>+AA13+AA25</f>
        <v>1195794037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3484484</v>
      </c>
      <c r="D30" s="18"/>
      <c r="E30" s="19">
        <v>2790000</v>
      </c>
      <c r="F30" s="20">
        <v>2790000</v>
      </c>
      <c r="G30" s="20">
        <v>3484484</v>
      </c>
      <c r="H30" s="20"/>
      <c r="I30" s="20"/>
      <c r="J30" s="20">
        <v>3484484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3484484</v>
      </c>
      <c r="X30" s="20">
        <v>3484481</v>
      </c>
      <c r="Y30" s="20">
        <v>3</v>
      </c>
      <c r="Z30" s="21"/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3568088</v>
      </c>
      <c r="D31" s="18"/>
      <c r="E31" s="19">
        <v>3595513</v>
      </c>
      <c r="F31" s="20">
        <v>3595513</v>
      </c>
      <c r="G31" s="20">
        <v>3741120</v>
      </c>
      <c r="H31" s="20">
        <v>60298</v>
      </c>
      <c r="I31" s="20">
        <v>282103</v>
      </c>
      <c r="J31" s="20">
        <v>4083521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4083521</v>
      </c>
      <c r="X31" s="20">
        <v>2950501</v>
      </c>
      <c r="Y31" s="20">
        <v>1133020</v>
      </c>
      <c r="Z31" s="21">
        <v>38.400935976635829</v>
      </c>
      <c r="AA31" s="22">
        <v>3595513</v>
      </c>
    </row>
    <row r="32" spans="1:27" x14ac:dyDescent="0.25">
      <c r="A32" s="23" t="s">
        <v>59</v>
      </c>
      <c r="B32" s="17" t="s">
        <v>32</v>
      </c>
      <c r="C32" s="18">
        <v>74004988</v>
      </c>
      <c r="D32" s="18"/>
      <c r="E32" s="19">
        <v>1946078</v>
      </c>
      <c r="F32" s="20">
        <v>1946078</v>
      </c>
      <c r="G32" s="20">
        <v>3238157</v>
      </c>
      <c r="H32" s="20">
        <v>321730</v>
      </c>
      <c r="I32" s="20">
        <v>49432</v>
      </c>
      <c r="J32" s="20">
        <v>3609319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3609319</v>
      </c>
      <c r="X32" s="20">
        <v>1931085</v>
      </c>
      <c r="Y32" s="20">
        <v>1678234</v>
      </c>
      <c r="Z32" s="21">
        <v>86.906272898396494</v>
      </c>
      <c r="AA32" s="22">
        <v>1946078</v>
      </c>
    </row>
    <row r="33" spans="1:27" x14ac:dyDescent="0.25">
      <c r="A33" s="23" t="s">
        <v>60</v>
      </c>
      <c r="B33" s="17" t="s">
        <v>32</v>
      </c>
      <c r="C33" s="18">
        <v>6290944</v>
      </c>
      <c r="D33" s="18"/>
      <c r="E33" s="19">
        <v>1233977</v>
      </c>
      <c r="F33" s="20">
        <v>-3788976</v>
      </c>
      <c r="G33" s="20">
        <v>6035983</v>
      </c>
      <c r="H33" s="20">
        <v>254961</v>
      </c>
      <c r="I33" s="20">
        <v>-47760</v>
      </c>
      <c r="J33" s="20">
        <v>6243184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6243184</v>
      </c>
      <c r="X33" s="20">
        <v>840680</v>
      </c>
      <c r="Y33" s="20">
        <v>5402504</v>
      </c>
      <c r="Z33" s="21">
        <v>642.63500975400859</v>
      </c>
      <c r="AA33" s="22">
        <v>-3788976</v>
      </c>
    </row>
    <row r="34" spans="1:27" x14ac:dyDescent="0.25">
      <c r="A34" s="23" t="s">
        <v>61</v>
      </c>
      <c r="B34" s="17" t="s">
        <v>32</v>
      </c>
      <c r="C34" s="18">
        <v>3221664</v>
      </c>
      <c r="D34" s="18"/>
      <c r="E34" s="19">
        <v>3595333</v>
      </c>
      <c r="F34" s="20">
        <v>3595333</v>
      </c>
      <c r="G34" s="20">
        <v>2929982</v>
      </c>
      <c r="H34" s="20">
        <v>548006</v>
      </c>
      <c r="I34" s="20">
        <v>181643</v>
      </c>
      <c r="J34" s="20">
        <v>3659631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3659631</v>
      </c>
      <c r="X34" s="20">
        <v>4467521</v>
      </c>
      <c r="Y34" s="20">
        <v>-807890</v>
      </c>
      <c r="Z34" s="21">
        <v>-18.083630720482343</v>
      </c>
      <c r="AA34" s="22">
        <v>3595333</v>
      </c>
    </row>
    <row r="35" spans="1:27" x14ac:dyDescent="0.25">
      <c r="A35" s="23" t="s">
        <v>39</v>
      </c>
      <c r="B35" s="17" t="s">
        <v>32</v>
      </c>
      <c r="C35" s="18">
        <v>3092206</v>
      </c>
      <c r="D35" s="18"/>
      <c r="E35" s="19">
        <v>1505148</v>
      </c>
      <c r="F35" s="20">
        <v>1505148</v>
      </c>
      <c r="G35" s="20">
        <v>11169336</v>
      </c>
      <c r="H35" s="20">
        <v>848098</v>
      </c>
      <c r="I35" s="20">
        <v>225282</v>
      </c>
      <c r="J35" s="20">
        <v>12242716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12242716</v>
      </c>
      <c r="X35" s="20">
        <v>376287</v>
      </c>
      <c r="Y35" s="20">
        <v>11866429</v>
      </c>
      <c r="Z35" s="21">
        <v>3153.5580554204635</v>
      </c>
      <c r="AA35" s="22">
        <v>1505148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93662374</v>
      </c>
      <c r="D37" s="29">
        <f t="shared" ref="D37:Y37" si="3">SUM(D29:D36)</f>
        <v>0</v>
      </c>
      <c r="E37" s="30">
        <f t="shared" si="3"/>
        <v>14666049</v>
      </c>
      <c r="F37" s="31">
        <f t="shared" si="3"/>
        <v>9643096</v>
      </c>
      <c r="G37" s="31">
        <f t="shared" si="3"/>
        <v>30599062</v>
      </c>
      <c r="H37" s="31">
        <f t="shared" si="3"/>
        <v>2033093</v>
      </c>
      <c r="I37" s="31">
        <f t="shared" si="3"/>
        <v>690700</v>
      </c>
      <c r="J37" s="31">
        <f t="shared" si="3"/>
        <v>33322855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33322855</v>
      </c>
      <c r="X37" s="31">
        <f t="shared" si="3"/>
        <v>14050555</v>
      </c>
      <c r="Y37" s="31">
        <f t="shared" si="3"/>
        <v>19272300</v>
      </c>
      <c r="Z37" s="32">
        <f>+IF(X37&lt;&gt;0,+(Y37/X37)*100,0)</f>
        <v>137.16397679664612</v>
      </c>
      <c r="AA37" s="33">
        <f>SUM(AA29:AA36)</f>
        <v>9643096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18079078</v>
      </c>
      <c r="D39" s="18"/>
      <c r="E39" s="19">
        <v>15289077</v>
      </c>
      <c r="F39" s="20">
        <v>15289077</v>
      </c>
      <c r="G39" s="20">
        <v>18079080</v>
      </c>
      <c r="H39" s="20"/>
      <c r="I39" s="20"/>
      <c r="J39" s="20">
        <v>18079080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18079080</v>
      </c>
      <c r="X39" s="20">
        <v>18079080</v>
      </c>
      <c r="Y39" s="20"/>
      <c r="Z39" s="21"/>
      <c r="AA39" s="22">
        <v>15289077</v>
      </c>
    </row>
    <row r="40" spans="1:27" x14ac:dyDescent="0.25">
      <c r="A40" s="23" t="s">
        <v>61</v>
      </c>
      <c r="B40" s="17" t="s">
        <v>32</v>
      </c>
      <c r="C40" s="18">
        <v>1283281</v>
      </c>
      <c r="D40" s="18"/>
      <c r="E40" s="19">
        <v>1122578</v>
      </c>
      <c r="F40" s="20">
        <v>1122578</v>
      </c>
      <c r="G40" s="20">
        <v>1027510</v>
      </c>
      <c r="H40" s="20">
        <v>274105</v>
      </c>
      <c r="I40" s="20">
        <v>9167</v>
      </c>
      <c r="J40" s="20">
        <v>1310782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1310782</v>
      </c>
      <c r="X40" s="20">
        <v>1122578</v>
      </c>
      <c r="Y40" s="20">
        <v>188204</v>
      </c>
      <c r="Z40" s="21">
        <v>16.765338355107616</v>
      </c>
      <c r="AA40" s="22">
        <v>1122578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4412024</v>
      </c>
      <c r="D42" s="18"/>
      <c r="E42" s="19">
        <v>6471408</v>
      </c>
      <c r="F42" s="20">
        <v>6471408</v>
      </c>
      <c r="G42" s="20">
        <v>5115561</v>
      </c>
      <c r="H42" s="20">
        <v>-553937</v>
      </c>
      <c r="I42" s="20">
        <v>74800</v>
      </c>
      <c r="J42" s="20">
        <v>4636424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4636424</v>
      </c>
      <c r="X42" s="20">
        <v>5798208</v>
      </c>
      <c r="Y42" s="20">
        <v>-1161784</v>
      </c>
      <c r="Z42" s="21">
        <v>-20.036949347108624</v>
      </c>
      <c r="AA42" s="22">
        <v>6471408</v>
      </c>
    </row>
    <row r="43" spans="1:27" x14ac:dyDescent="0.25">
      <c r="A43" s="27" t="s">
        <v>67</v>
      </c>
      <c r="B43" s="34" t="s">
        <v>32</v>
      </c>
      <c r="C43" s="29">
        <f>SUM(C39:C42)</f>
        <v>23774383</v>
      </c>
      <c r="D43" s="29">
        <f t="shared" ref="D43:Y43" si="4">SUM(D39:D42)</f>
        <v>0</v>
      </c>
      <c r="E43" s="35">
        <f t="shared" si="4"/>
        <v>22883063</v>
      </c>
      <c r="F43" s="36">
        <f t="shared" si="4"/>
        <v>22883063</v>
      </c>
      <c r="G43" s="36">
        <f t="shared" si="4"/>
        <v>24222151</v>
      </c>
      <c r="H43" s="36">
        <f t="shared" si="4"/>
        <v>-279832</v>
      </c>
      <c r="I43" s="36">
        <f t="shared" si="4"/>
        <v>83967</v>
      </c>
      <c r="J43" s="36">
        <f t="shared" si="4"/>
        <v>24026286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24026286</v>
      </c>
      <c r="X43" s="36">
        <f t="shared" si="4"/>
        <v>24999866</v>
      </c>
      <c r="Y43" s="36">
        <f t="shared" si="4"/>
        <v>-973580</v>
      </c>
      <c r="Z43" s="37">
        <f>+IF(X43&lt;&gt;0,+(Y43/X43)*100,0)</f>
        <v>-3.8943408736670828</v>
      </c>
      <c r="AA43" s="38">
        <f>SUM(AA39:AA42)</f>
        <v>22883063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117436757</v>
      </c>
      <c r="D44" s="29">
        <f>+D37+D43</f>
        <v>0</v>
      </c>
      <c r="E44" s="30">
        <f t="shared" si="5"/>
        <v>37549112</v>
      </c>
      <c r="F44" s="31">
        <f t="shared" si="5"/>
        <v>32526159</v>
      </c>
      <c r="G44" s="31">
        <f t="shared" si="5"/>
        <v>54821213</v>
      </c>
      <c r="H44" s="31">
        <f t="shared" si="5"/>
        <v>1753261</v>
      </c>
      <c r="I44" s="31">
        <f t="shared" si="5"/>
        <v>774667</v>
      </c>
      <c r="J44" s="31">
        <f t="shared" si="5"/>
        <v>57349141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57349141</v>
      </c>
      <c r="X44" s="31">
        <f t="shared" si="5"/>
        <v>39050421</v>
      </c>
      <c r="Y44" s="31">
        <f t="shared" si="5"/>
        <v>18298720</v>
      </c>
      <c r="Z44" s="32">
        <f>+IF(X44&lt;&gt;0,+(Y44/X44)*100,0)</f>
        <v>46.859213118342566</v>
      </c>
      <c r="AA44" s="33">
        <f>+AA37+AA43</f>
        <v>32526159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1107893346</v>
      </c>
      <c r="D45" s="42">
        <f t="shared" si="6"/>
        <v>0</v>
      </c>
      <c r="E45" s="43">
        <f t="shared" si="6"/>
        <v>1158244925</v>
      </c>
      <c r="F45" s="44">
        <f t="shared" si="6"/>
        <v>1163267878</v>
      </c>
      <c r="G45" s="44">
        <f t="shared" si="6"/>
        <v>1170603880</v>
      </c>
      <c r="H45" s="44">
        <f t="shared" si="6"/>
        <v>-15621272</v>
      </c>
      <c r="I45" s="44">
        <f t="shared" si="6"/>
        <v>-7191144</v>
      </c>
      <c r="J45" s="44">
        <f t="shared" si="6"/>
        <v>1147791464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1147791464</v>
      </c>
      <c r="X45" s="44">
        <f t="shared" si="6"/>
        <v>1123764458</v>
      </c>
      <c r="Y45" s="44">
        <f t="shared" si="6"/>
        <v>24027006</v>
      </c>
      <c r="Z45" s="45">
        <f>+IF(X45&lt;&gt;0,+(Y45/X45)*100,0)</f>
        <v>2.138082035692928</v>
      </c>
      <c r="AA45" s="46">
        <f>+AA26-AA44</f>
        <v>1163267878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167020048</v>
      </c>
      <c r="D47" s="18"/>
      <c r="E47" s="19">
        <v>181357636</v>
      </c>
      <c r="F47" s="20">
        <v>186380589</v>
      </c>
      <c r="G47" s="20">
        <v>202262538</v>
      </c>
      <c r="H47" s="20">
        <v>-16520437</v>
      </c>
      <c r="I47" s="20">
        <v>-34295313</v>
      </c>
      <c r="J47" s="20">
        <v>151446788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151446788</v>
      </c>
      <c r="X47" s="20">
        <v>146877169</v>
      </c>
      <c r="Y47" s="20">
        <v>4569619</v>
      </c>
      <c r="Z47" s="47">
        <v>3.1111840125404377</v>
      </c>
      <c r="AA47" s="22">
        <v>186380589</v>
      </c>
    </row>
    <row r="48" spans="1:27" x14ac:dyDescent="0.25">
      <c r="A48" s="23" t="s">
        <v>73</v>
      </c>
      <c r="B48" s="17" t="s">
        <v>32</v>
      </c>
      <c r="C48" s="18">
        <v>8393338</v>
      </c>
      <c r="D48" s="18"/>
      <c r="E48" s="19">
        <v>8017368</v>
      </c>
      <c r="F48" s="20">
        <v>8017368</v>
      </c>
      <c r="G48" s="20">
        <v>8393337</v>
      </c>
      <c r="H48" s="20"/>
      <c r="I48" s="20"/>
      <c r="J48" s="20">
        <v>8393337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8393337</v>
      </c>
      <c r="X48" s="20">
        <v>8017368</v>
      </c>
      <c r="Y48" s="20">
        <v>375969</v>
      </c>
      <c r="Z48" s="47">
        <v>4.6894317436844606</v>
      </c>
      <c r="AA48" s="22">
        <v>8017368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175413386</v>
      </c>
      <c r="D50" s="50">
        <f t="shared" ref="D50:Y50" si="7">SUM(D47:D49)</f>
        <v>0</v>
      </c>
      <c r="E50" s="51">
        <f t="shared" si="7"/>
        <v>189375004</v>
      </c>
      <c r="F50" s="52">
        <f t="shared" si="7"/>
        <v>194397957</v>
      </c>
      <c r="G50" s="52">
        <f t="shared" si="7"/>
        <v>210655875</v>
      </c>
      <c r="H50" s="52">
        <f t="shared" si="7"/>
        <v>-16520437</v>
      </c>
      <c r="I50" s="52">
        <f t="shared" si="7"/>
        <v>-34295313</v>
      </c>
      <c r="J50" s="52">
        <f t="shared" si="7"/>
        <v>159840125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159840125</v>
      </c>
      <c r="X50" s="52">
        <f t="shared" si="7"/>
        <v>154894537</v>
      </c>
      <c r="Y50" s="52">
        <f t="shared" si="7"/>
        <v>4945588</v>
      </c>
      <c r="Z50" s="53">
        <f>+IF(X50&lt;&gt;0,+(Y50/X50)*100,0)</f>
        <v>3.1928743878165307</v>
      </c>
      <c r="AA50" s="54">
        <f>SUM(AA47:AA49)</f>
        <v>194397957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-29887812</v>
      </c>
      <c r="D6" s="18"/>
      <c r="E6" s="19">
        <v>532860517</v>
      </c>
      <c r="F6" s="20">
        <v>532860517</v>
      </c>
      <c r="G6" s="20">
        <v>33381852</v>
      </c>
      <c r="H6" s="20">
        <v>-32108224</v>
      </c>
      <c r="I6" s="20">
        <v>-15976780</v>
      </c>
      <c r="J6" s="20">
        <v>-14703152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-14703152</v>
      </c>
      <c r="X6" s="20">
        <v>133215129</v>
      </c>
      <c r="Y6" s="20">
        <v>-147918281</v>
      </c>
      <c r="Z6" s="21">
        <v>-111.03714879111067</v>
      </c>
      <c r="AA6" s="22">
        <v>532860517</v>
      </c>
    </row>
    <row r="7" spans="1:27" x14ac:dyDescent="0.25">
      <c r="A7" s="23" t="s">
        <v>35</v>
      </c>
      <c r="B7" s="17" t="s">
        <v>32</v>
      </c>
      <c r="C7" s="18">
        <v>226910338</v>
      </c>
      <c r="D7" s="18"/>
      <c r="E7" s="19">
        <v>105792770</v>
      </c>
      <c r="F7" s="20">
        <v>105792770</v>
      </c>
      <c r="G7" s="20">
        <v>89589605</v>
      </c>
      <c r="H7" s="20">
        <v>27032258</v>
      </c>
      <c r="I7" s="20">
        <v>12516781</v>
      </c>
      <c r="J7" s="20">
        <v>129138644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129138644</v>
      </c>
      <c r="X7" s="20">
        <v>26448195</v>
      </c>
      <c r="Y7" s="20">
        <v>102690449</v>
      </c>
      <c r="Z7" s="21">
        <v>388.2701598351041</v>
      </c>
      <c r="AA7" s="22">
        <v>105792770</v>
      </c>
    </row>
    <row r="8" spans="1:27" x14ac:dyDescent="0.25">
      <c r="A8" s="23" t="s">
        <v>36</v>
      </c>
      <c r="B8" s="17" t="s">
        <v>32</v>
      </c>
      <c r="C8" s="18">
        <v>746632</v>
      </c>
      <c r="D8" s="18"/>
      <c r="E8" s="19">
        <v>1181810</v>
      </c>
      <c r="F8" s="20">
        <v>1181810</v>
      </c>
      <c r="G8" s="20">
        <v>-587095</v>
      </c>
      <c r="H8" s="20">
        <v>-1163</v>
      </c>
      <c r="I8" s="20">
        <v>-1155</v>
      </c>
      <c r="J8" s="20">
        <v>-589413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-589413</v>
      </c>
      <c r="X8" s="20">
        <v>295455</v>
      </c>
      <c r="Y8" s="20">
        <v>-884868</v>
      </c>
      <c r="Z8" s="21">
        <v>-299.49332385642487</v>
      </c>
      <c r="AA8" s="22">
        <v>1181810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-5231323</v>
      </c>
      <c r="D10" s="18"/>
      <c r="E10" s="19"/>
      <c r="F10" s="20"/>
      <c r="G10" s="20">
        <v>-283708</v>
      </c>
      <c r="H10" s="20">
        <v>-126517</v>
      </c>
      <c r="I10" s="20">
        <v>-525040</v>
      </c>
      <c r="J10" s="20">
        <v>-935265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-935265</v>
      </c>
      <c r="X10" s="20"/>
      <c r="Y10" s="20">
        <v>-935265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-610625</v>
      </c>
      <c r="D11" s="18"/>
      <c r="E11" s="19"/>
      <c r="F11" s="20"/>
      <c r="G11" s="24">
        <v>-657982</v>
      </c>
      <c r="H11" s="24"/>
      <c r="I11" s="24"/>
      <c r="J11" s="20">
        <v>-657982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-657982</v>
      </c>
      <c r="X11" s="20"/>
      <c r="Y11" s="24">
        <v>-657982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1686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191928896</v>
      </c>
      <c r="D13" s="29">
        <f>SUM(D6:D12)</f>
        <v>0</v>
      </c>
      <c r="E13" s="30">
        <f t="shared" si="0"/>
        <v>639835097</v>
      </c>
      <c r="F13" s="31">
        <f t="shared" si="0"/>
        <v>639835097</v>
      </c>
      <c r="G13" s="31">
        <f t="shared" si="0"/>
        <v>121442672</v>
      </c>
      <c r="H13" s="31">
        <f t="shared" si="0"/>
        <v>-5203646</v>
      </c>
      <c r="I13" s="31">
        <f t="shared" si="0"/>
        <v>-3986194</v>
      </c>
      <c r="J13" s="31">
        <f t="shared" si="0"/>
        <v>112252832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112252832</v>
      </c>
      <c r="X13" s="31">
        <f t="shared" si="0"/>
        <v>159958779</v>
      </c>
      <c r="Y13" s="31">
        <f t="shared" si="0"/>
        <v>-47705947</v>
      </c>
      <c r="Z13" s="32">
        <f>+IF(X13&lt;&gt;0,+(Y13/X13)*100,0)</f>
        <v>-29.823900443751199</v>
      </c>
      <c r="AA13" s="33">
        <f>SUM(AA6:AA12)</f>
        <v>639835097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-47216184</v>
      </c>
      <c r="D17" s="18"/>
      <c r="E17" s="19">
        <v>500398034</v>
      </c>
      <c r="F17" s="20">
        <v>500398034</v>
      </c>
      <c r="G17" s="24">
        <v>16976141</v>
      </c>
      <c r="H17" s="24">
        <v>-5716710</v>
      </c>
      <c r="I17" s="24">
        <v>-659680</v>
      </c>
      <c r="J17" s="20">
        <v>10599751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10599751</v>
      </c>
      <c r="X17" s="20">
        <v>125099511</v>
      </c>
      <c r="Y17" s="24">
        <v>-114499760</v>
      </c>
      <c r="Z17" s="25">
        <v>-91.526944497808628</v>
      </c>
      <c r="AA17" s="26">
        <v>500398034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-47216184</v>
      </c>
      <c r="D25" s="29">
        <f t="shared" ref="D25:Y25" si="1">SUM(D15:D24)</f>
        <v>0</v>
      </c>
      <c r="E25" s="35">
        <f t="shared" si="1"/>
        <v>500398034</v>
      </c>
      <c r="F25" s="36">
        <f t="shared" si="1"/>
        <v>500398034</v>
      </c>
      <c r="G25" s="36">
        <f t="shared" si="1"/>
        <v>16976141</v>
      </c>
      <c r="H25" s="36">
        <f t="shared" si="1"/>
        <v>-5716710</v>
      </c>
      <c r="I25" s="36">
        <f t="shared" si="1"/>
        <v>-659680</v>
      </c>
      <c r="J25" s="36">
        <f t="shared" si="1"/>
        <v>10599751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10599751</v>
      </c>
      <c r="X25" s="36">
        <f t="shared" si="1"/>
        <v>125099511</v>
      </c>
      <c r="Y25" s="36">
        <f t="shared" si="1"/>
        <v>-114499760</v>
      </c>
      <c r="Z25" s="37">
        <f>+IF(X25&lt;&gt;0,+(Y25/X25)*100,0)</f>
        <v>-91.526944497808628</v>
      </c>
      <c r="AA25" s="38">
        <f>SUM(AA15:AA24)</f>
        <v>500398034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144712712</v>
      </c>
      <c r="D26" s="29">
        <f>+D13+D25</f>
        <v>0</v>
      </c>
      <c r="E26" s="30">
        <f t="shared" si="2"/>
        <v>1140233131</v>
      </c>
      <c r="F26" s="31">
        <f t="shared" si="2"/>
        <v>1140233131</v>
      </c>
      <c r="G26" s="31">
        <f t="shared" si="2"/>
        <v>138418813</v>
      </c>
      <c r="H26" s="31">
        <f t="shared" si="2"/>
        <v>-10920356</v>
      </c>
      <c r="I26" s="31">
        <f t="shared" si="2"/>
        <v>-4645874</v>
      </c>
      <c r="J26" s="31">
        <f t="shared" si="2"/>
        <v>122852583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122852583</v>
      </c>
      <c r="X26" s="31">
        <f t="shared" si="2"/>
        <v>285058290</v>
      </c>
      <c r="Y26" s="31">
        <f t="shared" si="2"/>
        <v>-162205707</v>
      </c>
      <c r="Z26" s="32">
        <f>+IF(X26&lt;&gt;0,+(Y26/X26)*100,0)</f>
        <v>-56.902645069539993</v>
      </c>
      <c r="AA26" s="33">
        <f>+AA13+AA25</f>
        <v>1140233131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-27764223</v>
      </c>
      <c r="D32" s="18"/>
      <c r="E32" s="19">
        <v>-11028144</v>
      </c>
      <c r="F32" s="20">
        <v>-11028144</v>
      </c>
      <c r="G32" s="20">
        <v>-29336400</v>
      </c>
      <c r="H32" s="20">
        <v>-71802</v>
      </c>
      <c r="I32" s="20">
        <v>2993698</v>
      </c>
      <c r="J32" s="20">
        <v>-26414504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-26414504</v>
      </c>
      <c r="X32" s="20">
        <v>-2757036</v>
      </c>
      <c r="Y32" s="20">
        <v>-23657468</v>
      </c>
      <c r="Z32" s="21">
        <v>858.07613683680586</v>
      </c>
      <c r="AA32" s="22">
        <v>-11028144</v>
      </c>
    </row>
    <row r="33" spans="1:27" x14ac:dyDescent="0.25">
      <c r="A33" s="23" t="s">
        <v>60</v>
      </c>
      <c r="B33" s="17" t="s">
        <v>32</v>
      </c>
      <c r="C33" s="18">
        <v>-25263164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-4138170</v>
      </c>
      <c r="D35" s="18"/>
      <c r="E35" s="19"/>
      <c r="F35" s="20"/>
      <c r="G35" s="20">
        <v>-4544686</v>
      </c>
      <c r="H35" s="20">
        <v>-4767211</v>
      </c>
      <c r="I35" s="20">
        <v>-5659249</v>
      </c>
      <c r="J35" s="20">
        <v>-14971146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-14971146</v>
      </c>
      <c r="X35" s="20"/>
      <c r="Y35" s="20">
        <v>-14971146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-57165557</v>
      </c>
      <c r="D37" s="29">
        <f t="shared" ref="D37:Y37" si="3">SUM(D29:D36)</f>
        <v>0</v>
      </c>
      <c r="E37" s="30">
        <f t="shared" si="3"/>
        <v>-11028144</v>
      </c>
      <c r="F37" s="31">
        <f t="shared" si="3"/>
        <v>-11028144</v>
      </c>
      <c r="G37" s="31">
        <f t="shared" si="3"/>
        <v>-33881086</v>
      </c>
      <c r="H37" s="31">
        <f t="shared" si="3"/>
        <v>-4839013</v>
      </c>
      <c r="I37" s="31">
        <f t="shared" si="3"/>
        <v>-2665551</v>
      </c>
      <c r="J37" s="31">
        <f t="shared" si="3"/>
        <v>-41385650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-41385650</v>
      </c>
      <c r="X37" s="31">
        <f t="shared" si="3"/>
        <v>-2757036</v>
      </c>
      <c r="Y37" s="31">
        <f t="shared" si="3"/>
        <v>-38628614</v>
      </c>
      <c r="Z37" s="32">
        <f>+IF(X37&lt;&gt;0,+(Y37/X37)*100,0)</f>
        <v>1401.0921148653845</v>
      </c>
      <c r="AA37" s="33">
        <f>SUM(AA29:AA36)</f>
        <v>-11028144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-57165557</v>
      </c>
      <c r="D44" s="29">
        <f>+D37+D43</f>
        <v>0</v>
      </c>
      <c r="E44" s="30">
        <f t="shared" si="5"/>
        <v>-11028144</v>
      </c>
      <c r="F44" s="31">
        <f t="shared" si="5"/>
        <v>-11028144</v>
      </c>
      <c r="G44" s="31">
        <f t="shared" si="5"/>
        <v>-33881086</v>
      </c>
      <c r="H44" s="31">
        <f t="shared" si="5"/>
        <v>-4839013</v>
      </c>
      <c r="I44" s="31">
        <f t="shared" si="5"/>
        <v>-2665551</v>
      </c>
      <c r="J44" s="31">
        <f t="shared" si="5"/>
        <v>-41385650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-41385650</v>
      </c>
      <c r="X44" s="31">
        <f t="shared" si="5"/>
        <v>-2757036</v>
      </c>
      <c r="Y44" s="31">
        <f t="shared" si="5"/>
        <v>-38628614</v>
      </c>
      <c r="Z44" s="32">
        <f>+IF(X44&lt;&gt;0,+(Y44/X44)*100,0)</f>
        <v>1401.0921148653845</v>
      </c>
      <c r="AA44" s="33">
        <f>+AA37+AA43</f>
        <v>-11028144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201878269</v>
      </c>
      <c r="D45" s="42">
        <f t="shared" si="6"/>
        <v>0</v>
      </c>
      <c r="E45" s="43">
        <f t="shared" si="6"/>
        <v>1151261275</v>
      </c>
      <c r="F45" s="44">
        <f t="shared" si="6"/>
        <v>1151261275</v>
      </c>
      <c r="G45" s="44">
        <f t="shared" si="6"/>
        <v>172299899</v>
      </c>
      <c r="H45" s="44">
        <f t="shared" si="6"/>
        <v>-6081343</v>
      </c>
      <c r="I45" s="44">
        <f t="shared" si="6"/>
        <v>-1980323</v>
      </c>
      <c r="J45" s="44">
        <f t="shared" si="6"/>
        <v>164238233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164238233</v>
      </c>
      <c r="X45" s="44">
        <f t="shared" si="6"/>
        <v>287815326</v>
      </c>
      <c r="Y45" s="44">
        <f t="shared" si="6"/>
        <v>-123577093</v>
      </c>
      <c r="Z45" s="45">
        <f>+IF(X45&lt;&gt;0,+(Y45/X45)*100,0)</f>
        <v>-42.93624481970776</v>
      </c>
      <c r="AA45" s="46">
        <f>+AA26-AA44</f>
        <v>1151261275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40046775</v>
      </c>
      <c r="F48" s="20">
        <v>40046775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10011693</v>
      </c>
      <c r="Y48" s="20">
        <v>-10011693</v>
      </c>
      <c r="Z48" s="47">
        <v>-100</v>
      </c>
      <c r="AA48" s="22">
        <v>40046775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40046775</v>
      </c>
      <c r="F50" s="52">
        <f t="shared" si="7"/>
        <v>40046775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10011693</v>
      </c>
      <c r="Y50" s="52">
        <f t="shared" si="7"/>
        <v>-10011693</v>
      </c>
      <c r="Z50" s="53">
        <f>+IF(X50&lt;&gt;0,+(Y50/X50)*100,0)</f>
        <v>-100</v>
      </c>
      <c r="AA50" s="54">
        <f>SUM(AA47:AA49)</f>
        <v>40046775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-782811332</v>
      </c>
      <c r="D6" s="18"/>
      <c r="E6" s="19">
        <v>-19257572</v>
      </c>
      <c r="F6" s="20">
        <v>-20560258</v>
      </c>
      <c r="G6" s="20">
        <v>-776990219</v>
      </c>
      <c r="H6" s="20">
        <v>-52625079</v>
      </c>
      <c r="I6" s="20">
        <v>-42502282</v>
      </c>
      <c r="J6" s="20">
        <v>-872117580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-872117580</v>
      </c>
      <c r="X6" s="20">
        <v>-1064394</v>
      </c>
      <c r="Y6" s="20">
        <v>-871053186</v>
      </c>
      <c r="Z6" s="21">
        <v>81835.597156691976</v>
      </c>
      <c r="AA6" s="22">
        <v>-20560258</v>
      </c>
    </row>
    <row r="7" spans="1:27" x14ac:dyDescent="0.25">
      <c r="A7" s="23" t="s">
        <v>35</v>
      </c>
      <c r="B7" s="17" t="s">
        <v>32</v>
      </c>
      <c r="C7" s="18">
        <v>683217706</v>
      </c>
      <c r="D7" s="18"/>
      <c r="E7" s="19">
        <v>432971813</v>
      </c>
      <c r="F7" s="20">
        <v>432971813</v>
      </c>
      <c r="G7" s="20">
        <v>722596659</v>
      </c>
      <c r="H7" s="20">
        <v>33483916</v>
      </c>
      <c r="I7" s="20">
        <v>32177602</v>
      </c>
      <c r="J7" s="20">
        <v>788258177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788258177</v>
      </c>
      <c r="X7" s="20">
        <v>134994243</v>
      </c>
      <c r="Y7" s="20">
        <v>653263934</v>
      </c>
      <c r="Z7" s="21">
        <v>483.91984686339555</v>
      </c>
      <c r="AA7" s="22">
        <v>432971813</v>
      </c>
    </row>
    <row r="8" spans="1:27" x14ac:dyDescent="0.25">
      <c r="A8" s="23" t="s">
        <v>36</v>
      </c>
      <c r="B8" s="17" t="s">
        <v>32</v>
      </c>
      <c r="C8" s="18">
        <v>1124791</v>
      </c>
      <c r="D8" s="18"/>
      <c r="E8" s="19">
        <v>1025157</v>
      </c>
      <c r="F8" s="20">
        <v>1025157</v>
      </c>
      <c r="G8" s="20">
        <v>1237990</v>
      </c>
      <c r="H8" s="20">
        <v>113200</v>
      </c>
      <c r="I8" s="20">
        <v>90861</v>
      </c>
      <c r="J8" s="20">
        <v>1442051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1442051</v>
      </c>
      <c r="X8" s="20">
        <v>256290</v>
      </c>
      <c r="Y8" s="20">
        <v>1185761</v>
      </c>
      <c r="Z8" s="21">
        <v>462.66377931249758</v>
      </c>
      <c r="AA8" s="22">
        <v>1025157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-24364290</v>
      </c>
      <c r="D10" s="18"/>
      <c r="E10" s="19">
        <v>-8807874</v>
      </c>
      <c r="F10" s="20">
        <v>-8807876</v>
      </c>
      <c r="G10" s="20">
        <v>-24425390</v>
      </c>
      <c r="H10" s="20">
        <v>-297502</v>
      </c>
      <c r="I10" s="20">
        <v>-1375892</v>
      </c>
      <c r="J10" s="20">
        <v>-26098784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-26098784</v>
      </c>
      <c r="X10" s="20">
        <v>-2201961</v>
      </c>
      <c r="Y10" s="20">
        <v>-23896823</v>
      </c>
      <c r="Z10" s="21">
        <v>1085.2518732166463</v>
      </c>
      <c r="AA10" s="22">
        <v>-8807876</v>
      </c>
    </row>
    <row r="11" spans="1:27" x14ac:dyDescent="0.25">
      <c r="A11" s="23" t="s">
        <v>39</v>
      </c>
      <c r="B11" s="17" t="s">
        <v>32</v>
      </c>
      <c r="C11" s="18">
        <v>174573341</v>
      </c>
      <c r="D11" s="18"/>
      <c r="E11" s="19"/>
      <c r="F11" s="20"/>
      <c r="G11" s="24">
        <v>174561123</v>
      </c>
      <c r="H11" s="24">
        <v>7158785</v>
      </c>
      <c r="I11" s="24">
        <v>6678755</v>
      </c>
      <c r="J11" s="20">
        <v>188398663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188398663</v>
      </c>
      <c r="X11" s="20"/>
      <c r="Y11" s="24">
        <v>188398663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51740216</v>
      </c>
      <c r="D13" s="29">
        <f>SUM(D6:D12)</f>
        <v>0</v>
      </c>
      <c r="E13" s="30">
        <f t="shared" si="0"/>
        <v>405931524</v>
      </c>
      <c r="F13" s="31">
        <f t="shared" si="0"/>
        <v>404628836</v>
      </c>
      <c r="G13" s="31">
        <f t="shared" si="0"/>
        <v>96980163</v>
      </c>
      <c r="H13" s="31">
        <f t="shared" si="0"/>
        <v>-12166680</v>
      </c>
      <c r="I13" s="31">
        <f t="shared" si="0"/>
        <v>-4930956</v>
      </c>
      <c r="J13" s="31">
        <f t="shared" si="0"/>
        <v>79882527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79882527</v>
      </c>
      <c r="X13" s="31">
        <f t="shared" si="0"/>
        <v>131984178</v>
      </c>
      <c r="Y13" s="31">
        <f t="shared" si="0"/>
        <v>-52101651</v>
      </c>
      <c r="Z13" s="32">
        <f>+IF(X13&lt;&gt;0,+(Y13/X13)*100,0)</f>
        <v>-39.475679425756624</v>
      </c>
      <c r="AA13" s="33">
        <f>SUM(AA6:AA12)</f>
        <v>404628836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18891620</v>
      </c>
      <c r="D17" s="18"/>
      <c r="E17" s="19">
        <v>23223951</v>
      </c>
      <c r="F17" s="20">
        <v>24526637</v>
      </c>
      <c r="G17" s="24">
        <v>21558958</v>
      </c>
      <c r="H17" s="24">
        <v>-2412691</v>
      </c>
      <c r="I17" s="24">
        <v>1187450</v>
      </c>
      <c r="J17" s="20">
        <v>20333717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20333717</v>
      </c>
      <c r="X17" s="20">
        <v>2055987</v>
      </c>
      <c r="Y17" s="24">
        <v>18277730</v>
      </c>
      <c r="Z17" s="25">
        <v>889.00027091610991</v>
      </c>
      <c r="AA17" s="26">
        <v>24526637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18891620</v>
      </c>
      <c r="D25" s="29">
        <f t="shared" ref="D25:Y25" si="1">SUM(D15:D24)</f>
        <v>0</v>
      </c>
      <c r="E25" s="35">
        <f t="shared" si="1"/>
        <v>23223951</v>
      </c>
      <c r="F25" s="36">
        <f t="shared" si="1"/>
        <v>24526637</v>
      </c>
      <c r="G25" s="36">
        <f t="shared" si="1"/>
        <v>21558958</v>
      </c>
      <c r="H25" s="36">
        <f t="shared" si="1"/>
        <v>-2412691</v>
      </c>
      <c r="I25" s="36">
        <f t="shared" si="1"/>
        <v>1187450</v>
      </c>
      <c r="J25" s="36">
        <f t="shared" si="1"/>
        <v>20333717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20333717</v>
      </c>
      <c r="X25" s="36">
        <f t="shared" si="1"/>
        <v>2055987</v>
      </c>
      <c r="Y25" s="36">
        <f t="shared" si="1"/>
        <v>18277730</v>
      </c>
      <c r="Z25" s="37">
        <f>+IF(X25&lt;&gt;0,+(Y25/X25)*100,0)</f>
        <v>889.00027091610991</v>
      </c>
      <c r="AA25" s="38">
        <f>SUM(AA15:AA24)</f>
        <v>24526637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70631836</v>
      </c>
      <c r="D26" s="29">
        <f>+D13+D25</f>
        <v>0</v>
      </c>
      <c r="E26" s="30">
        <f t="shared" si="2"/>
        <v>429155475</v>
      </c>
      <c r="F26" s="31">
        <f t="shared" si="2"/>
        <v>429155473</v>
      </c>
      <c r="G26" s="31">
        <f t="shared" si="2"/>
        <v>118539121</v>
      </c>
      <c r="H26" s="31">
        <f t="shared" si="2"/>
        <v>-14579371</v>
      </c>
      <c r="I26" s="31">
        <f t="shared" si="2"/>
        <v>-3743506</v>
      </c>
      <c r="J26" s="31">
        <f t="shared" si="2"/>
        <v>100216244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100216244</v>
      </c>
      <c r="X26" s="31">
        <f t="shared" si="2"/>
        <v>134040165</v>
      </c>
      <c r="Y26" s="31">
        <f t="shared" si="2"/>
        <v>-33823921</v>
      </c>
      <c r="Z26" s="32">
        <f>+IF(X26&lt;&gt;0,+(Y26/X26)*100,0)</f>
        <v>-25.234168430037368</v>
      </c>
      <c r="AA26" s="33">
        <f>+AA13+AA25</f>
        <v>429155473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370287170</v>
      </c>
      <c r="D32" s="18"/>
      <c r="E32" s="19">
        <v>421924188</v>
      </c>
      <c r="F32" s="20">
        <v>421925938</v>
      </c>
      <c r="G32" s="20">
        <v>372512900</v>
      </c>
      <c r="H32" s="20">
        <v>-5036714</v>
      </c>
      <c r="I32" s="20">
        <v>1162828</v>
      </c>
      <c r="J32" s="20">
        <v>368639014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368639014</v>
      </c>
      <c r="X32" s="20">
        <v>105481472</v>
      </c>
      <c r="Y32" s="20">
        <v>263157542</v>
      </c>
      <c r="Z32" s="21">
        <v>249.48224272031396</v>
      </c>
      <c r="AA32" s="22">
        <v>421925938</v>
      </c>
    </row>
    <row r="33" spans="1:27" x14ac:dyDescent="0.25">
      <c r="A33" s="23" t="s">
        <v>60</v>
      </c>
      <c r="B33" s="17" t="s">
        <v>32</v>
      </c>
      <c r="C33" s="18">
        <v>-14720026</v>
      </c>
      <c r="D33" s="18"/>
      <c r="E33" s="19">
        <v>-460870</v>
      </c>
      <c r="F33" s="20">
        <v>-460870</v>
      </c>
      <c r="G33" s="20">
        <v>-14807249</v>
      </c>
      <c r="H33" s="20">
        <v>87224</v>
      </c>
      <c r="I33" s="20"/>
      <c r="J33" s="20">
        <v>-14720025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-14720025</v>
      </c>
      <c r="X33" s="20">
        <v>-115215</v>
      </c>
      <c r="Y33" s="20">
        <v>-14604810</v>
      </c>
      <c r="Z33" s="21">
        <v>12676.135919802109</v>
      </c>
      <c r="AA33" s="22">
        <v>-460870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988231</v>
      </c>
      <c r="F34" s="20">
        <v>988231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247059</v>
      </c>
      <c r="Y34" s="20">
        <v>-247059</v>
      </c>
      <c r="Z34" s="21">
        <v>-100</v>
      </c>
      <c r="AA34" s="22">
        <v>988231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355567144</v>
      </c>
      <c r="D37" s="29">
        <f t="shared" ref="D37:Y37" si="3">SUM(D29:D36)</f>
        <v>0</v>
      </c>
      <c r="E37" s="30">
        <f t="shared" si="3"/>
        <v>422451549</v>
      </c>
      <c r="F37" s="31">
        <f t="shared" si="3"/>
        <v>422453299</v>
      </c>
      <c r="G37" s="31">
        <f t="shared" si="3"/>
        <v>357705651</v>
      </c>
      <c r="H37" s="31">
        <f t="shared" si="3"/>
        <v>-4949490</v>
      </c>
      <c r="I37" s="31">
        <f t="shared" si="3"/>
        <v>1162828</v>
      </c>
      <c r="J37" s="31">
        <f t="shared" si="3"/>
        <v>353918989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353918989</v>
      </c>
      <c r="X37" s="31">
        <f t="shared" si="3"/>
        <v>105613316</v>
      </c>
      <c r="Y37" s="31">
        <f t="shared" si="3"/>
        <v>248305673</v>
      </c>
      <c r="Z37" s="32">
        <f>+IF(X37&lt;&gt;0,+(Y37/X37)*100,0)</f>
        <v>235.10830111612063</v>
      </c>
      <c r="AA37" s="33">
        <f>SUM(AA29:AA36)</f>
        <v>422453299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270175</v>
      </c>
      <c r="F39" s="20">
        <v>270175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67545</v>
      </c>
      <c r="Y39" s="20">
        <v>-67545</v>
      </c>
      <c r="Z39" s="21">
        <v>-100</v>
      </c>
      <c r="AA39" s="22">
        <v>270175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270175</v>
      </c>
      <c r="F43" s="36">
        <f t="shared" si="4"/>
        <v>270175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67545</v>
      </c>
      <c r="Y43" s="36">
        <f t="shared" si="4"/>
        <v>-67545</v>
      </c>
      <c r="Z43" s="37">
        <f>+IF(X43&lt;&gt;0,+(Y43/X43)*100,0)</f>
        <v>-100</v>
      </c>
      <c r="AA43" s="38">
        <f>SUM(AA39:AA42)</f>
        <v>270175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355567144</v>
      </c>
      <c r="D44" s="29">
        <f>+D37+D43</f>
        <v>0</v>
      </c>
      <c r="E44" s="30">
        <f t="shared" si="5"/>
        <v>422721724</v>
      </c>
      <c r="F44" s="31">
        <f t="shared" si="5"/>
        <v>422723474</v>
      </c>
      <c r="G44" s="31">
        <f t="shared" si="5"/>
        <v>357705651</v>
      </c>
      <c r="H44" s="31">
        <f t="shared" si="5"/>
        <v>-4949490</v>
      </c>
      <c r="I44" s="31">
        <f t="shared" si="5"/>
        <v>1162828</v>
      </c>
      <c r="J44" s="31">
        <f t="shared" si="5"/>
        <v>353918989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353918989</v>
      </c>
      <c r="X44" s="31">
        <f t="shared" si="5"/>
        <v>105680861</v>
      </c>
      <c r="Y44" s="31">
        <f t="shared" si="5"/>
        <v>248238128</v>
      </c>
      <c r="Z44" s="32">
        <f>+IF(X44&lt;&gt;0,+(Y44/X44)*100,0)</f>
        <v>234.89411957005157</v>
      </c>
      <c r="AA44" s="33">
        <f>+AA37+AA43</f>
        <v>422723474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-284935308</v>
      </c>
      <c r="D45" s="42">
        <f t="shared" si="6"/>
        <v>0</v>
      </c>
      <c r="E45" s="43">
        <f t="shared" si="6"/>
        <v>6433751</v>
      </c>
      <c r="F45" s="44">
        <f t="shared" si="6"/>
        <v>6431999</v>
      </c>
      <c r="G45" s="44">
        <f t="shared" si="6"/>
        <v>-239166530</v>
      </c>
      <c r="H45" s="44">
        <f t="shared" si="6"/>
        <v>-9629881</v>
      </c>
      <c r="I45" s="44">
        <f t="shared" si="6"/>
        <v>-4906334</v>
      </c>
      <c r="J45" s="44">
        <f t="shared" si="6"/>
        <v>-253702745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-253702745</v>
      </c>
      <c r="X45" s="44">
        <f t="shared" si="6"/>
        <v>28359304</v>
      </c>
      <c r="Y45" s="44">
        <f t="shared" si="6"/>
        <v>-282062049</v>
      </c>
      <c r="Z45" s="45">
        <f>+IF(X45&lt;&gt;0,+(Y45/X45)*100,0)</f>
        <v>-994.60145072671742</v>
      </c>
      <c r="AA45" s="46">
        <f>+AA26-AA44</f>
        <v>6431999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63869718</v>
      </c>
      <c r="D47" s="18"/>
      <c r="E47" s="19"/>
      <c r="F47" s="20"/>
      <c r="G47" s="20">
        <v>65657171</v>
      </c>
      <c r="H47" s="20">
        <v>-1787454</v>
      </c>
      <c r="I47" s="20"/>
      <c r="J47" s="20">
        <v>63869717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63869717</v>
      </c>
      <c r="X47" s="20"/>
      <c r="Y47" s="20">
        <v>63869717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-10118277</v>
      </c>
      <c r="D48" s="18"/>
      <c r="E48" s="19"/>
      <c r="F48" s="20"/>
      <c r="G48" s="20">
        <v>-10329878</v>
      </c>
      <c r="H48" s="20">
        <v>211603</v>
      </c>
      <c r="I48" s="20"/>
      <c r="J48" s="20">
        <v>-10118275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-10118275</v>
      </c>
      <c r="X48" s="20"/>
      <c r="Y48" s="20">
        <v>-10118275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53751441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55327293</v>
      </c>
      <c r="H50" s="52">
        <f t="shared" si="7"/>
        <v>-1575851</v>
      </c>
      <c r="I50" s="52">
        <f t="shared" si="7"/>
        <v>0</v>
      </c>
      <c r="J50" s="52">
        <f t="shared" si="7"/>
        <v>53751442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53751442</v>
      </c>
      <c r="X50" s="52">
        <f t="shared" si="7"/>
        <v>0</v>
      </c>
      <c r="Y50" s="52">
        <f t="shared" si="7"/>
        <v>53751442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1279489945</v>
      </c>
      <c r="D17" s="18"/>
      <c r="E17" s="19">
        <v>1213544323</v>
      </c>
      <c r="F17" s="20">
        <v>1211644323</v>
      </c>
      <c r="G17" s="24">
        <v>1262032423</v>
      </c>
      <c r="H17" s="24">
        <v>17032842</v>
      </c>
      <c r="I17" s="24">
        <v>5232983</v>
      </c>
      <c r="J17" s="20">
        <v>1284298248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1284298248</v>
      </c>
      <c r="X17" s="20">
        <v>291090646</v>
      </c>
      <c r="Y17" s="24">
        <v>993207602</v>
      </c>
      <c r="Z17" s="25">
        <v>341.2021704057093</v>
      </c>
      <c r="AA17" s="26">
        <v>1211644323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1279489945</v>
      </c>
      <c r="D25" s="29">
        <f t="shared" ref="D25:Y25" si="1">SUM(D15:D24)</f>
        <v>0</v>
      </c>
      <c r="E25" s="35">
        <f t="shared" si="1"/>
        <v>1213544323</v>
      </c>
      <c r="F25" s="36">
        <f t="shared" si="1"/>
        <v>1211644323</v>
      </c>
      <c r="G25" s="36">
        <f t="shared" si="1"/>
        <v>1262032423</v>
      </c>
      <c r="H25" s="36">
        <f t="shared" si="1"/>
        <v>17032842</v>
      </c>
      <c r="I25" s="36">
        <f t="shared" si="1"/>
        <v>5232983</v>
      </c>
      <c r="J25" s="36">
        <f t="shared" si="1"/>
        <v>1284298248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1284298248</v>
      </c>
      <c r="X25" s="36">
        <f t="shared" si="1"/>
        <v>291090646</v>
      </c>
      <c r="Y25" s="36">
        <f t="shared" si="1"/>
        <v>993207602</v>
      </c>
      <c r="Z25" s="37">
        <f>+IF(X25&lt;&gt;0,+(Y25/X25)*100,0)</f>
        <v>341.2021704057093</v>
      </c>
      <c r="AA25" s="38">
        <f>SUM(AA15:AA24)</f>
        <v>1211644323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1279489945</v>
      </c>
      <c r="D26" s="29">
        <f>+D13+D25</f>
        <v>0</v>
      </c>
      <c r="E26" s="30">
        <f t="shared" si="2"/>
        <v>1213544323</v>
      </c>
      <c r="F26" s="31">
        <f t="shared" si="2"/>
        <v>1211644323</v>
      </c>
      <c r="G26" s="31">
        <f t="shared" si="2"/>
        <v>1262032423</v>
      </c>
      <c r="H26" s="31">
        <f t="shared" si="2"/>
        <v>17032842</v>
      </c>
      <c r="I26" s="31">
        <f t="shared" si="2"/>
        <v>5232983</v>
      </c>
      <c r="J26" s="31">
        <f t="shared" si="2"/>
        <v>1284298248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1284298248</v>
      </c>
      <c r="X26" s="31">
        <f t="shared" si="2"/>
        <v>291090646</v>
      </c>
      <c r="Y26" s="31">
        <f t="shared" si="2"/>
        <v>993207602</v>
      </c>
      <c r="Z26" s="32">
        <f>+IF(X26&lt;&gt;0,+(Y26/X26)*100,0)</f>
        <v>341.2021704057093</v>
      </c>
      <c r="AA26" s="33">
        <f>+AA13+AA25</f>
        <v>1211644323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71049433</v>
      </c>
      <c r="D31" s="18"/>
      <c r="E31" s="19">
        <v>70702652</v>
      </c>
      <c r="F31" s="20">
        <v>70702652</v>
      </c>
      <c r="G31" s="20">
        <v>71803514</v>
      </c>
      <c r="H31" s="20">
        <v>816463</v>
      </c>
      <c r="I31" s="20">
        <v>-261021</v>
      </c>
      <c r="J31" s="20">
        <v>72358956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72358956</v>
      </c>
      <c r="X31" s="20">
        <v>17675661</v>
      </c>
      <c r="Y31" s="20">
        <v>54683295</v>
      </c>
      <c r="Z31" s="21">
        <v>309.3705802572249</v>
      </c>
      <c r="AA31" s="22">
        <v>70702652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28784317</v>
      </c>
      <c r="D33" s="18"/>
      <c r="E33" s="19"/>
      <c r="F33" s="20"/>
      <c r="G33" s="20">
        <v>32227637</v>
      </c>
      <c r="H33" s="20">
        <v>-668951</v>
      </c>
      <c r="I33" s="20">
        <v>-1728681</v>
      </c>
      <c r="J33" s="20">
        <v>29830005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29830005</v>
      </c>
      <c r="X33" s="20">
        <v>-6</v>
      </c>
      <c r="Y33" s="20">
        <v>29830011</v>
      </c>
      <c r="Z33" s="21">
        <v>-497166850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99833750</v>
      </c>
      <c r="D37" s="29">
        <f t="shared" ref="D37:Y37" si="3">SUM(D29:D36)</f>
        <v>0</v>
      </c>
      <c r="E37" s="30">
        <f t="shared" si="3"/>
        <v>70702652</v>
      </c>
      <c r="F37" s="31">
        <f t="shared" si="3"/>
        <v>70702652</v>
      </c>
      <c r="G37" s="31">
        <f t="shared" si="3"/>
        <v>104031151</v>
      </c>
      <c r="H37" s="31">
        <f t="shared" si="3"/>
        <v>147512</v>
      </c>
      <c r="I37" s="31">
        <f t="shared" si="3"/>
        <v>-1989702</v>
      </c>
      <c r="J37" s="31">
        <f t="shared" si="3"/>
        <v>102188961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102188961</v>
      </c>
      <c r="X37" s="31">
        <f t="shared" si="3"/>
        <v>17675655</v>
      </c>
      <c r="Y37" s="31">
        <f t="shared" si="3"/>
        <v>84513306</v>
      </c>
      <c r="Z37" s="32">
        <f>+IF(X37&lt;&gt;0,+(Y37/X37)*100,0)</f>
        <v>478.13394185392281</v>
      </c>
      <c r="AA37" s="33">
        <f>SUM(AA29:AA36)</f>
        <v>70702652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99833750</v>
      </c>
      <c r="D44" s="29">
        <f>+D37+D43</f>
        <v>0</v>
      </c>
      <c r="E44" s="30">
        <f t="shared" si="5"/>
        <v>70702652</v>
      </c>
      <c r="F44" s="31">
        <f t="shared" si="5"/>
        <v>70702652</v>
      </c>
      <c r="G44" s="31">
        <f t="shared" si="5"/>
        <v>104031151</v>
      </c>
      <c r="H44" s="31">
        <f t="shared" si="5"/>
        <v>147512</v>
      </c>
      <c r="I44" s="31">
        <f t="shared" si="5"/>
        <v>-1989702</v>
      </c>
      <c r="J44" s="31">
        <f t="shared" si="5"/>
        <v>102188961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102188961</v>
      </c>
      <c r="X44" s="31">
        <f t="shared" si="5"/>
        <v>17675655</v>
      </c>
      <c r="Y44" s="31">
        <f t="shared" si="5"/>
        <v>84513306</v>
      </c>
      <c r="Z44" s="32">
        <f>+IF(X44&lt;&gt;0,+(Y44/X44)*100,0)</f>
        <v>478.13394185392281</v>
      </c>
      <c r="AA44" s="33">
        <f>+AA37+AA43</f>
        <v>70702652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1179656195</v>
      </c>
      <c r="D45" s="42">
        <f t="shared" si="6"/>
        <v>0</v>
      </c>
      <c r="E45" s="43">
        <f t="shared" si="6"/>
        <v>1142841671</v>
      </c>
      <c r="F45" s="44">
        <f t="shared" si="6"/>
        <v>1140941671</v>
      </c>
      <c r="G45" s="44">
        <f t="shared" si="6"/>
        <v>1158001272</v>
      </c>
      <c r="H45" s="44">
        <f t="shared" si="6"/>
        <v>16885330</v>
      </c>
      <c r="I45" s="44">
        <f t="shared" si="6"/>
        <v>7222685</v>
      </c>
      <c r="J45" s="44">
        <f t="shared" si="6"/>
        <v>1182109287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1182109287</v>
      </c>
      <c r="X45" s="44">
        <f t="shared" si="6"/>
        <v>273414991</v>
      </c>
      <c r="Y45" s="44">
        <f t="shared" si="6"/>
        <v>908694296</v>
      </c>
      <c r="Z45" s="45">
        <f>+IF(X45&lt;&gt;0,+(Y45/X45)*100,0)</f>
        <v>332.34984397764788</v>
      </c>
      <c r="AA45" s="46">
        <f>+AA26-AA44</f>
        <v>1140941671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2037566234</v>
      </c>
      <c r="D47" s="18"/>
      <c r="E47" s="19">
        <v>205723674</v>
      </c>
      <c r="F47" s="20">
        <v>207535676</v>
      </c>
      <c r="G47" s="20">
        <v>2060881687</v>
      </c>
      <c r="H47" s="20">
        <v>-16058622</v>
      </c>
      <c r="I47" s="20">
        <v>52919476</v>
      </c>
      <c r="J47" s="20">
        <v>2097742541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2097742541</v>
      </c>
      <c r="X47" s="20">
        <v>51883917</v>
      </c>
      <c r="Y47" s="20">
        <v>2045858624</v>
      </c>
      <c r="Z47" s="47">
        <v>3943.1460504417969</v>
      </c>
      <c r="AA47" s="22">
        <v>207535676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2065449159</v>
      </c>
      <c r="D50" s="50">
        <f t="shared" ref="D50:Y50" si="7">SUM(D47:D49)</f>
        <v>0</v>
      </c>
      <c r="E50" s="51">
        <f t="shared" si="7"/>
        <v>205723674</v>
      </c>
      <c r="F50" s="52">
        <f t="shared" si="7"/>
        <v>207535676</v>
      </c>
      <c r="G50" s="52">
        <f t="shared" si="7"/>
        <v>2088764612</v>
      </c>
      <c r="H50" s="52">
        <f t="shared" si="7"/>
        <v>-16058622</v>
      </c>
      <c r="I50" s="52">
        <f t="shared" si="7"/>
        <v>52919476</v>
      </c>
      <c r="J50" s="52">
        <f t="shared" si="7"/>
        <v>2125625466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2125625466</v>
      </c>
      <c r="X50" s="52">
        <f t="shared" si="7"/>
        <v>51883917</v>
      </c>
      <c r="Y50" s="52">
        <f t="shared" si="7"/>
        <v>2073741549</v>
      </c>
      <c r="Z50" s="53">
        <f>+IF(X50&lt;&gt;0,+(Y50/X50)*100,0)</f>
        <v>3996.8870295586976</v>
      </c>
      <c r="AA50" s="54">
        <f>SUM(AA47:AA49)</f>
        <v>207535676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395582547</v>
      </c>
      <c r="D6" s="18"/>
      <c r="E6" s="19">
        <v>347372166</v>
      </c>
      <c r="F6" s="20">
        <v>347138338</v>
      </c>
      <c r="G6" s="20">
        <v>-16920661</v>
      </c>
      <c r="H6" s="20">
        <v>-5153347</v>
      </c>
      <c r="I6" s="20">
        <v>494682626</v>
      </c>
      <c r="J6" s="20">
        <v>472608618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472608618</v>
      </c>
      <c r="X6" s="20">
        <v>215824269</v>
      </c>
      <c r="Y6" s="20">
        <v>256784349</v>
      </c>
      <c r="Z6" s="21">
        <v>118.97844027911431</v>
      </c>
      <c r="AA6" s="22">
        <v>347138338</v>
      </c>
    </row>
    <row r="7" spans="1:27" x14ac:dyDescent="0.25">
      <c r="A7" s="23" t="s">
        <v>35</v>
      </c>
      <c r="B7" s="17" t="s">
        <v>32</v>
      </c>
      <c r="C7" s="18">
        <v>-155386008</v>
      </c>
      <c r="D7" s="18"/>
      <c r="E7" s="19">
        <v>57834193</v>
      </c>
      <c r="F7" s="20">
        <v>57834193</v>
      </c>
      <c r="G7" s="20">
        <v>901006</v>
      </c>
      <c r="H7" s="20">
        <v>-3936852</v>
      </c>
      <c r="I7" s="20">
        <v>-254874463</v>
      </c>
      <c r="J7" s="20">
        <v>-257910309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-257910309</v>
      </c>
      <c r="X7" s="20">
        <v>17684479</v>
      </c>
      <c r="Y7" s="20">
        <v>-275594788</v>
      </c>
      <c r="Z7" s="21">
        <v>-1558.3992494209187</v>
      </c>
      <c r="AA7" s="22">
        <v>57834193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26369</v>
      </c>
      <c r="F8" s="20">
        <v>26369</v>
      </c>
      <c r="G8" s="20">
        <v>111492</v>
      </c>
      <c r="H8" s="20">
        <v>-12652</v>
      </c>
      <c r="I8" s="20">
        <v>-28181</v>
      </c>
      <c r="J8" s="20">
        <v>70659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70659</v>
      </c>
      <c r="X8" s="20">
        <v>8649</v>
      </c>
      <c r="Y8" s="20">
        <v>62010</v>
      </c>
      <c r="Z8" s="21">
        <v>716.96149843912599</v>
      </c>
      <c r="AA8" s="22">
        <v>26369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-66599348</v>
      </c>
      <c r="D10" s="18"/>
      <c r="E10" s="19">
        <v>-8871433</v>
      </c>
      <c r="F10" s="20">
        <v>-8871433</v>
      </c>
      <c r="G10" s="20">
        <v>-198222</v>
      </c>
      <c r="H10" s="20">
        <v>-1149273</v>
      </c>
      <c r="I10" s="20">
        <v>-66752586</v>
      </c>
      <c r="J10" s="20">
        <v>-68100081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-68100081</v>
      </c>
      <c r="X10" s="20">
        <v>-1246466</v>
      </c>
      <c r="Y10" s="20">
        <v>-66853615</v>
      </c>
      <c r="Z10" s="21">
        <v>5363.4527536250489</v>
      </c>
      <c r="AA10" s="22">
        <v>-8871433</v>
      </c>
    </row>
    <row r="11" spans="1:27" x14ac:dyDescent="0.25">
      <c r="A11" s="23" t="s">
        <v>39</v>
      </c>
      <c r="B11" s="17" t="s">
        <v>32</v>
      </c>
      <c r="C11" s="18">
        <v>405224436</v>
      </c>
      <c r="D11" s="18"/>
      <c r="E11" s="19">
        <v>169560971</v>
      </c>
      <c r="F11" s="20">
        <v>169591470</v>
      </c>
      <c r="G11" s="24">
        <v>369665</v>
      </c>
      <c r="H11" s="24">
        <v>14607186</v>
      </c>
      <c r="I11" s="24">
        <v>419298263</v>
      </c>
      <c r="J11" s="20">
        <v>434275114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434275114</v>
      </c>
      <c r="X11" s="20">
        <v>36816453</v>
      </c>
      <c r="Y11" s="24">
        <v>397458661</v>
      </c>
      <c r="Z11" s="25">
        <v>1079.5680425813971</v>
      </c>
      <c r="AA11" s="26">
        <v>169591470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578821627</v>
      </c>
      <c r="D13" s="29">
        <f>SUM(D6:D12)</f>
        <v>0</v>
      </c>
      <c r="E13" s="30">
        <f t="shared" si="0"/>
        <v>565922266</v>
      </c>
      <c r="F13" s="31">
        <f t="shared" si="0"/>
        <v>565718937</v>
      </c>
      <c r="G13" s="31">
        <f t="shared" si="0"/>
        <v>-15736720</v>
      </c>
      <c r="H13" s="31">
        <f t="shared" si="0"/>
        <v>4355062</v>
      </c>
      <c r="I13" s="31">
        <f t="shared" si="0"/>
        <v>592325659</v>
      </c>
      <c r="J13" s="31">
        <f t="shared" si="0"/>
        <v>580944001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580944001</v>
      </c>
      <c r="X13" s="31">
        <f t="shared" si="0"/>
        <v>269087384</v>
      </c>
      <c r="Y13" s="31">
        <f t="shared" si="0"/>
        <v>311856617</v>
      </c>
      <c r="Z13" s="32">
        <f>+IF(X13&lt;&gt;0,+(Y13/X13)*100,0)</f>
        <v>115.89417993673014</v>
      </c>
      <c r="AA13" s="33">
        <f>SUM(AA6:AA12)</f>
        <v>565718937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424053271</v>
      </c>
      <c r="D17" s="18"/>
      <c r="E17" s="19">
        <v>78839068</v>
      </c>
      <c r="F17" s="20">
        <v>79042397</v>
      </c>
      <c r="G17" s="24">
        <v>887452</v>
      </c>
      <c r="H17" s="24">
        <v>57904</v>
      </c>
      <c r="I17" s="24">
        <v>426154849</v>
      </c>
      <c r="J17" s="20">
        <v>427100205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427100205</v>
      </c>
      <c r="X17" s="20">
        <v>-11673316</v>
      </c>
      <c r="Y17" s="24">
        <v>438773521</v>
      </c>
      <c r="Z17" s="25">
        <v>-3758.7736081161515</v>
      </c>
      <c r="AA17" s="26">
        <v>79042397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-64695</v>
      </c>
      <c r="D21" s="18"/>
      <c r="E21" s="19">
        <v>-21696</v>
      </c>
      <c r="F21" s="20">
        <v>-21696</v>
      </c>
      <c r="G21" s="20">
        <v>-1225</v>
      </c>
      <c r="H21" s="20"/>
      <c r="I21" s="20">
        <v>-63470</v>
      </c>
      <c r="J21" s="20">
        <v>-64695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-64695</v>
      </c>
      <c r="X21" s="20">
        <v>-5424</v>
      </c>
      <c r="Y21" s="20">
        <v>-59271</v>
      </c>
      <c r="Z21" s="21">
        <v>1092.7544247787609</v>
      </c>
      <c r="AA21" s="22">
        <v>-21696</v>
      </c>
    </row>
    <row r="22" spans="1:27" x14ac:dyDescent="0.25">
      <c r="A22" s="23" t="s">
        <v>35</v>
      </c>
      <c r="B22" s="17" t="s">
        <v>32</v>
      </c>
      <c r="C22" s="18">
        <v>-229987</v>
      </c>
      <c r="D22" s="18"/>
      <c r="E22" s="19"/>
      <c r="F22" s="20"/>
      <c r="G22" s="20"/>
      <c r="H22" s="20"/>
      <c r="I22" s="20">
        <v>-229987</v>
      </c>
      <c r="J22" s="20">
        <v>-229987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-229987</v>
      </c>
      <c r="X22" s="20"/>
      <c r="Y22" s="20">
        <v>-229987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423758714</v>
      </c>
      <c r="D25" s="29">
        <f t="shared" ref="D25:Y25" si="1">SUM(D15:D24)</f>
        <v>0</v>
      </c>
      <c r="E25" s="35">
        <f t="shared" si="1"/>
        <v>78817372</v>
      </c>
      <c r="F25" s="36">
        <f t="shared" si="1"/>
        <v>79020701</v>
      </c>
      <c r="G25" s="36">
        <f t="shared" si="1"/>
        <v>886227</v>
      </c>
      <c r="H25" s="36">
        <f t="shared" si="1"/>
        <v>57904</v>
      </c>
      <c r="I25" s="36">
        <f t="shared" si="1"/>
        <v>425861517</v>
      </c>
      <c r="J25" s="36">
        <f t="shared" si="1"/>
        <v>426805648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426805648</v>
      </c>
      <c r="X25" s="36">
        <f t="shared" si="1"/>
        <v>-11678740</v>
      </c>
      <c r="Y25" s="36">
        <f t="shared" si="1"/>
        <v>438484388</v>
      </c>
      <c r="Z25" s="37">
        <f>+IF(X25&lt;&gt;0,+(Y25/X25)*100,0)</f>
        <v>-3754.5521862803698</v>
      </c>
      <c r="AA25" s="38">
        <f>SUM(AA15:AA24)</f>
        <v>79020701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1002580341</v>
      </c>
      <c r="D26" s="29">
        <f>+D13+D25</f>
        <v>0</v>
      </c>
      <c r="E26" s="30">
        <f t="shared" si="2"/>
        <v>644739638</v>
      </c>
      <c r="F26" s="31">
        <f t="shared" si="2"/>
        <v>644739638</v>
      </c>
      <c r="G26" s="31">
        <f t="shared" si="2"/>
        <v>-14850493</v>
      </c>
      <c r="H26" s="31">
        <f t="shared" si="2"/>
        <v>4412966</v>
      </c>
      <c r="I26" s="31">
        <f t="shared" si="2"/>
        <v>1018187176</v>
      </c>
      <c r="J26" s="31">
        <f t="shared" si="2"/>
        <v>1007749649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1007749649</v>
      </c>
      <c r="X26" s="31">
        <f t="shared" si="2"/>
        <v>257408644</v>
      </c>
      <c r="Y26" s="31">
        <f t="shared" si="2"/>
        <v>750341005</v>
      </c>
      <c r="Z26" s="32">
        <f>+IF(X26&lt;&gt;0,+(Y26/X26)*100,0)</f>
        <v>291.49798287271193</v>
      </c>
      <c r="AA26" s="33">
        <f>+AA13+AA25</f>
        <v>644739638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25798896</v>
      </c>
      <c r="D30" s="18"/>
      <c r="E30" s="19"/>
      <c r="F30" s="20"/>
      <c r="G30" s="20"/>
      <c r="H30" s="20"/>
      <c r="I30" s="20">
        <v>25798896</v>
      </c>
      <c r="J30" s="20">
        <v>25798896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25798896</v>
      </c>
      <c r="X30" s="20"/>
      <c r="Y30" s="20">
        <v>25798896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-183559</v>
      </c>
      <c r="D31" s="18"/>
      <c r="E31" s="19"/>
      <c r="F31" s="20"/>
      <c r="G31" s="20"/>
      <c r="H31" s="20"/>
      <c r="I31" s="20">
        <v>-183559</v>
      </c>
      <c r="J31" s="20">
        <v>-183559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-183559</v>
      </c>
      <c r="X31" s="20"/>
      <c r="Y31" s="20">
        <v>-183559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206305670</v>
      </c>
      <c r="D32" s="18"/>
      <c r="E32" s="19">
        <v>-31627832</v>
      </c>
      <c r="F32" s="20">
        <v>-31627832</v>
      </c>
      <c r="G32" s="20">
        <v>-118938719</v>
      </c>
      <c r="H32" s="20">
        <v>-8528566</v>
      </c>
      <c r="I32" s="20">
        <v>296645875</v>
      </c>
      <c r="J32" s="20">
        <v>169178590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169178590</v>
      </c>
      <c r="X32" s="20">
        <v>45765073</v>
      </c>
      <c r="Y32" s="20">
        <v>123413517</v>
      </c>
      <c r="Z32" s="21">
        <v>269.66747545666539</v>
      </c>
      <c r="AA32" s="22">
        <v>-31627832</v>
      </c>
    </row>
    <row r="33" spans="1:27" x14ac:dyDescent="0.25">
      <c r="A33" s="23" t="s">
        <v>60</v>
      </c>
      <c r="B33" s="17" t="s">
        <v>32</v>
      </c>
      <c r="C33" s="18">
        <v>-27848051</v>
      </c>
      <c r="D33" s="18"/>
      <c r="E33" s="19">
        <v>-10096000</v>
      </c>
      <c r="F33" s="20">
        <v>-10096000</v>
      </c>
      <c r="G33" s="20"/>
      <c r="H33" s="20"/>
      <c r="I33" s="20">
        <v>-27848051</v>
      </c>
      <c r="J33" s="20">
        <v>-27848051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-27848051</v>
      </c>
      <c r="X33" s="20"/>
      <c r="Y33" s="20">
        <v>-27848051</v>
      </c>
      <c r="Z33" s="21"/>
      <c r="AA33" s="22">
        <v>-10096000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140289</v>
      </c>
      <c r="D35" s="18"/>
      <c r="E35" s="19">
        <v>181869913</v>
      </c>
      <c r="F35" s="20">
        <v>181869913</v>
      </c>
      <c r="G35" s="20"/>
      <c r="H35" s="20"/>
      <c r="I35" s="20">
        <v>140289</v>
      </c>
      <c r="J35" s="20">
        <v>140289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140289</v>
      </c>
      <c r="X35" s="20">
        <v>39347820</v>
      </c>
      <c r="Y35" s="20">
        <v>-39207531</v>
      </c>
      <c r="Z35" s="21">
        <v>-99.643464364734825</v>
      </c>
      <c r="AA35" s="22">
        <v>181869913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204213245</v>
      </c>
      <c r="D37" s="29">
        <f t="shared" ref="D37:Y37" si="3">SUM(D29:D36)</f>
        <v>0</v>
      </c>
      <c r="E37" s="30">
        <f t="shared" si="3"/>
        <v>140146081</v>
      </c>
      <c r="F37" s="31">
        <f t="shared" si="3"/>
        <v>140146081</v>
      </c>
      <c r="G37" s="31">
        <f t="shared" si="3"/>
        <v>-118938719</v>
      </c>
      <c r="H37" s="31">
        <f t="shared" si="3"/>
        <v>-8528566</v>
      </c>
      <c r="I37" s="31">
        <f t="shared" si="3"/>
        <v>294553450</v>
      </c>
      <c r="J37" s="31">
        <f t="shared" si="3"/>
        <v>167086165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167086165</v>
      </c>
      <c r="X37" s="31">
        <f t="shared" si="3"/>
        <v>85112893</v>
      </c>
      <c r="Y37" s="31">
        <f t="shared" si="3"/>
        <v>81973272</v>
      </c>
      <c r="Z37" s="32">
        <f>+IF(X37&lt;&gt;0,+(Y37/X37)*100,0)</f>
        <v>96.31122748935347</v>
      </c>
      <c r="AA37" s="33">
        <f>SUM(AA29:AA36)</f>
        <v>140146081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7976776</v>
      </c>
      <c r="D39" s="18"/>
      <c r="E39" s="19"/>
      <c r="F39" s="20"/>
      <c r="G39" s="20"/>
      <c r="H39" s="20"/>
      <c r="I39" s="20">
        <v>7976776</v>
      </c>
      <c r="J39" s="20">
        <v>7976776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7976776</v>
      </c>
      <c r="X39" s="20"/>
      <c r="Y39" s="20">
        <v>7976776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/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/>
      <c r="Y40" s="20">
        <v>141497318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/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/>
      <c r="Y42" s="20">
        <v>177057000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326531094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326531094</v>
      </c>
      <c r="J43" s="36">
        <f t="shared" si="4"/>
        <v>326531094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326531094</v>
      </c>
      <c r="X43" s="36">
        <f t="shared" si="4"/>
        <v>0</v>
      </c>
      <c r="Y43" s="36">
        <f t="shared" si="4"/>
        <v>326531094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530744339</v>
      </c>
      <c r="D44" s="29">
        <f>+D37+D43</f>
        <v>0</v>
      </c>
      <c r="E44" s="30">
        <f t="shared" si="5"/>
        <v>140146081</v>
      </c>
      <c r="F44" s="31">
        <f t="shared" si="5"/>
        <v>140146081</v>
      </c>
      <c r="G44" s="31">
        <f t="shared" si="5"/>
        <v>-118938719</v>
      </c>
      <c r="H44" s="31">
        <f t="shared" si="5"/>
        <v>-8528566</v>
      </c>
      <c r="I44" s="31">
        <f t="shared" si="5"/>
        <v>621084544</v>
      </c>
      <c r="J44" s="31">
        <f t="shared" si="5"/>
        <v>493617259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493617259</v>
      </c>
      <c r="X44" s="31">
        <f t="shared" si="5"/>
        <v>85112893</v>
      </c>
      <c r="Y44" s="31">
        <f t="shared" si="5"/>
        <v>408504366</v>
      </c>
      <c r="Z44" s="32">
        <f>+IF(X44&lt;&gt;0,+(Y44/X44)*100,0)</f>
        <v>479.95591690203742</v>
      </c>
      <c r="AA44" s="33">
        <f>+AA37+AA43</f>
        <v>140146081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471836002</v>
      </c>
      <c r="D45" s="42">
        <f t="shared" si="6"/>
        <v>0</v>
      </c>
      <c r="E45" s="43">
        <f t="shared" si="6"/>
        <v>504593557</v>
      </c>
      <c r="F45" s="44">
        <f t="shared" si="6"/>
        <v>504593557</v>
      </c>
      <c r="G45" s="44">
        <f t="shared" si="6"/>
        <v>104088226</v>
      </c>
      <c r="H45" s="44">
        <f t="shared" si="6"/>
        <v>12941532</v>
      </c>
      <c r="I45" s="44">
        <f t="shared" si="6"/>
        <v>397102632</v>
      </c>
      <c r="J45" s="44">
        <f t="shared" si="6"/>
        <v>514132390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514132390</v>
      </c>
      <c r="X45" s="44">
        <f t="shared" si="6"/>
        <v>172295751</v>
      </c>
      <c r="Y45" s="44">
        <f t="shared" si="6"/>
        <v>341836639</v>
      </c>
      <c r="Z45" s="45">
        <f>+IF(X45&lt;&gt;0,+(Y45/X45)*100,0)</f>
        <v>198.40108477196284</v>
      </c>
      <c r="AA45" s="46">
        <f>+AA26-AA44</f>
        <v>504593557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6059438159</v>
      </c>
      <c r="D47" s="18"/>
      <c r="E47" s="19"/>
      <c r="F47" s="20"/>
      <c r="G47" s="20">
        <v>-1603674</v>
      </c>
      <c r="H47" s="20">
        <v>-5330</v>
      </c>
      <c r="I47" s="20">
        <v>6059466902</v>
      </c>
      <c r="J47" s="20">
        <v>6057857898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6057857898</v>
      </c>
      <c r="X47" s="20"/>
      <c r="Y47" s="20">
        <v>6057857898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6059438159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-1603674</v>
      </c>
      <c r="H50" s="52">
        <f t="shared" si="7"/>
        <v>-5330</v>
      </c>
      <c r="I50" s="52">
        <f t="shared" si="7"/>
        <v>6059466902</v>
      </c>
      <c r="J50" s="52">
        <f t="shared" si="7"/>
        <v>6057857898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6057857898</v>
      </c>
      <c r="X50" s="52">
        <f t="shared" si="7"/>
        <v>0</v>
      </c>
      <c r="Y50" s="52">
        <f t="shared" si="7"/>
        <v>6057857898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-1026156381</v>
      </c>
      <c r="D6" s="18"/>
      <c r="E6" s="19">
        <v>-34106560</v>
      </c>
      <c r="F6" s="20">
        <v>-34106560</v>
      </c>
      <c r="G6" s="20">
        <v>-1062384109</v>
      </c>
      <c r="H6" s="20">
        <v>-59773625</v>
      </c>
      <c r="I6" s="20">
        <v>-55931106</v>
      </c>
      <c r="J6" s="20">
        <v>-1178088840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-1178088840</v>
      </c>
      <c r="X6" s="20">
        <v>-9314525</v>
      </c>
      <c r="Y6" s="20">
        <v>-1168774315</v>
      </c>
      <c r="Z6" s="21">
        <v>12547.868141424282</v>
      </c>
      <c r="AA6" s="22">
        <v>-34106560</v>
      </c>
    </row>
    <row r="7" spans="1:27" x14ac:dyDescent="0.25">
      <c r="A7" s="23" t="s">
        <v>35</v>
      </c>
      <c r="B7" s="17" t="s">
        <v>32</v>
      </c>
      <c r="C7" s="18">
        <v>910494429</v>
      </c>
      <c r="D7" s="18"/>
      <c r="E7" s="19">
        <v>712260900</v>
      </c>
      <c r="F7" s="20">
        <v>712260900</v>
      </c>
      <c r="G7" s="20">
        <v>956540430</v>
      </c>
      <c r="H7" s="20">
        <v>53565428</v>
      </c>
      <c r="I7" s="20">
        <v>51679902</v>
      </c>
      <c r="J7" s="20">
        <v>1061785760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1061785760</v>
      </c>
      <c r="X7" s="20">
        <v>159996200</v>
      </c>
      <c r="Y7" s="20">
        <v>901789560</v>
      </c>
      <c r="Z7" s="21">
        <v>563.63186125670484</v>
      </c>
      <c r="AA7" s="22">
        <v>712260900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-37862777</v>
      </c>
      <c r="D10" s="18"/>
      <c r="E10" s="19">
        <v>-9290300</v>
      </c>
      <c r="F10" s="20">
        <v>-9290300</v>
      </c>
      <c r="G10" s="20">
        <v>-38276311</v>
      </c>
      <c r="H10" s="20">
        <v>-1121293</v>
      </c>
      <c r="I10" s="20">
        <v>-302096</v>
      </c>
      <c r="J10" s="20">
        <v>-39699700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-39699700</v>
      </c>
      <c r="X10" s="20">
        <v>-1999000</v>
      </c>
      <c r="Y10" s="20">
        <v>-37700700</v>
      </c>
      <c r="Z10" s="21">
        <v>1885.9779889944975</v>
      </c>
      <c r="AA10" s="22">
        <v>-9290300</v>
      </c>
    </row>
    <row r="11" spans="1:27" x14ac:dyDescent="0.25">
      <c r="A11" s="23" t="s">
        <v>39</v>
      </c>
      <c r="B11" s="17" t="s">
        <v>32</v>
      </c>
      <c r="C11" s="18">
        <v>296670126</v>
      </c>
      <c r="D11" s="18"/>
      <c r="E11" s="19"/>
      <c r="F11" s="20"/>
      <c r="G11" s="24">
        <v>286492306</v>
      </c>
      <c r="H11" s="24">
        <v>20291768</v>
      </c>
      <c r="I11" s="24">
        <v>9561675</v>
      </c>
      <c r="J11" s="20">
        <v>316345749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316345749</v>
      </c>
      <c r="X11" s="20"/>
      <c r="Y11" s="24">
        <v>316345749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143145397</v>
      </c>
      <c r="D13" s="29">
        <f>SUM(D6:D12)</f>
        <v>0</v>
      </c>
      <c r="E13" s="30">
        <f t="shared" si="0"/>
        <v>668864040</v>
      </c>
      <c r="F13" s="31">
        <f t="shared" si="0"/>
        <v>668864040</v>
      </c>
      <c r="G13" s="31">
        <f t="shared" si="0"/>
        <v>142372316</v>
      </c>
      <c r="H13" s="31">
        <f t="shared" si="0"/>
        <v>12962278</v>
      </c>
      <c r="I13" s="31">
        <f t="shared" si="0"/>
        <v>5008375</v>
      </c>
      <c r="J13" s="31">
        <f t="shared" si="0"/>
        <v>160342969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160342969</v>
      </c>
      <c r="X13" s="31">
        <f t="shared" si="0"/>
        <v>148682675</v>
      </c>
      <c r="Y13" s="31">
        <f t="shared" si="0"/>
        <v>11660294</v>
      </c>
      <c r="Z13" s="32">
        <f>+IF(X13&lt;&gt;0,+(Y13/X13)*100,0)</f>
        <v>7.8424026202111303</v>
      </c>
      <c r="AA13" s="33">
        <f>SUM(AA6:AA12)</f>
        <v>668864040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114740496</v>
      </c>
      <c r="D17" s="18"/>
      <c r="E17" s="19">
        <v>27681860</v>
      </c>
      <c r="F17" s="20">
        <v>27681860</v>
      </c>
      <c r="G17" s="24">
        <v>112285949</v>
      </c>
      <c r="H17" s="24">
        <v>3178947</v>
      </c>
      <c r="I17" s="24">
        <v>407710</v>
      </c>
      <c r="J17" s="20">
        <v>115872606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115872606</v>
      </c>
      <c r="X17" s="20">
        <v>7906426</v>
      </c>
      <c r="Y17" s="24">
        <v>107966180</v>
      </c>
      <c r="Z17" s="25">
        <v>1365.5497439677549</v>
      </c>
      <c r="AA17" s="26">
        <v>27681860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114740496</v>
      </c>
      <c r="D25" s="29">
        <f t="shared" ref="D25:Y25" si="1">SUM(D15:D24)</f>
        <v>0</v>
      </c>
      <c r="E25" s="35">
        <f t="shared" si="1"/>
        <v>27681860</v>
      </c>
      <c r="F25" s="36">
        <f t="shared" si="1"/>
        <v>27681860</v>
      </c>
      <c r="G25" s="36">
        <f t="shared" si="1"/>
        <v>112285949</v>
      </c>
      <c r="H25" s="36">
        <f t="shared" si="1"/>
        <v>3178947</v>
      </c>
      <c r="I25" s="36">
        <f t="shared" si="1"/>
        <v>407710</v>
      </c>
      <c r="J25" s="36">
        <f t="shared" si="1"/>
        <v>115872606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115872606</v>
      </c>
      <c r="X25" s="36">
        <f t="shared" si="1"/>
        <v>7906426</v>
      </c>
      <c r="Y25" s="36">
        <f t="shared" si="1"/>
        <v>107966180</v>
      </c>
      <c r="Z25" s="37">
        <f>+IF(X25&lt;&gt;0,+(Y25/X25)*100,0)</f>
        <v>1365.5497439677549</v>
      </c>
      <c r="AA25" s="38">
        <f>SUM(AA15:AA24)</f>
        <v>27681860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257885893</v>
      </c>
      <c r="D26" s="29">
        <f>+D13+D25</f>
        <v>0</v>
      </c>
      <c r="E26" s="30">
        <f t="shared" si="2"/>
        <v>696545900</v>
      </c>
      <c r="F26" s="31">
        <f t="shared" si="2"/>
        <v>696545900</v>
      </c>
      <c r="G26" s="31">
        <f t="shared" si="2"/>
        <v>254658265</v>
      </c>
      <c r="H26" s="31">
        <f t="shared" si="2"/>
        <v>16141225</v>
      </c>
      <c r="I26" s="31">
        <f t="shared" si="2"/>
        <v>5416085</v>
      </c>
      <c r="J26" s="31">
        <f t="shared" si="2"/>
        <v>276215575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276215575</v>
      </c>
      <c r="X26" s="31">
        <f t="shared" si="2"/>
        <v>156589101</v>
      </c>
      <c r="Y26" s="31">
        <f t="shared" si="2"/>
        <v>119626474</v>
      </c>
      <c r="Z26" s="32">
        <f>+IF(X26&lt;&gt;0,+(Y26/X26)*100,0)</f>
        <v>76.395147067100154</v>
      </c>
      <c r="AA26" s="33">
        <f>+AA13+AA25</f>
        <v>696545900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687143513</v>
      </c>
      <c r="D32" s="18"/>
      <c r="E32" s="19">
        <v>674270606</v>
      </c>
      <c r="F32" s="20">
        <v>674270606</v>
      </c>
      <c r="G32" s="20">
        <v>534980745</v>
      </c>
      <c r="H32" s="20">
        <v>77789747</v>
      </c>
      <c r="I32" s="20">
        <v>4443145</v>
      </c>
      <c r="J32" s="20">
        <v>617213637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617213637</v>
      </c>
      <c r="X32" s="20">
        <v>144954201</v>
      </c>
      <c r="Y32" s="20">
        <v>472259436</v>
      </c>
      <c r="Z32" s="21">
        <v>325.79906807944121</v>
      </c>
      <c r="AA32" s="22">
        <v>674270606</v>
      </c>
    </row>
    <row r="33" spans="1:27" x14ac:dyDescent="0.25">
      <c r="A33" s="23" t="s">
        <v>60</v>
      </c>
      <c r="B33" s="17" t="s">
        <v>32</v>
      </c>
      <c r="C33" s="18">
        <v>-95147924</v>
      </c>
      <c r="D33" s="18"/>
      <c r="E33" s="19">
        <v>-15596000</v>
      </c>
      <c r="F33" s="20">
        <v>-15596000</v>
      </c>
      <c r="G33" s="20">
        <v>-93223132</v>
      </c>
      <c r="H33" s="20">
        <v>-1924792</v>
      </c>
      <c r="I33" s="20"/>
      <c r="J33" s="20">
        <v>-95147924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-95147924</v>
      </c>
      <c r="X33" s="20"/>
      <c r="Y33" s="20">
        <v>-95147924</v>
      </c>
      <c r="Z33" s="21"/>
      <c r="AA33" s="22">
        <v>-15596000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1354003</v>
      </c>
      <c r="F34" s="20">
        <v>1354003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291300</v>
      </c>
      <c r="Y34" s="20">
        <v>-291300</v>
      </c>
      <c r="Z34" s="21">
        <v>-100</v>
      </c>
      <c r="AA34" s="22">
        <v>1354003</v>
      </c>
    </row>
    <row r="35" spans="1:27" x14ac:dyDescent="0.25">
      <c r="A35" s="23" t="s">
        <v>39</v>
      </c>
      <c r="B35" s="17" t="s">
        <v>32</v>
      </c>
      <c r="C35" s="18">
        <v>-63537</v>
      </c>
      <c r="D35" s="18"/>
      <c r="E35" s="19"/>
      <c r="F35" s="20"/>
      <c r="G35" s="20">
        <v>-63538</v>
      </c>
      <c r="H35" s="20"/>
      <c r="I35" s="20"/>
      <c r="J35" s="20">
        <v>-63538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-63538</v>
      </c>
      <c r="X35" s="20"/>
      <c r="Y35" s="20">
        <v>-63538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591932052</v>
      </c>
      <c r="D37" s="29">
        <f t="shared" ref="D37:Y37" si="3">SUM(D29:D36)</f>
        <v>0</v>
      </c>
      <c r="E37" s="30">
        <f t="shared" si="3"/>
        <v>660028609</v>
      </c>
      <c r="F37" s="31">
        <f t="shared" si="3"/>
        <v>660028609</v>
      </c>
      <c r="G37" s="31">
        <f t="shared" si="3"/>
        <v>441694075</v>
      </c>
      <c r="H37" s="31">
        <f t="shared" si="3"/>
        <v>75864955</v>
      </c>
      <c r="I37" s="31">
        <f t="shared" si="3"/>
        <v>4443145</v>
      </c>
      <c r="J37" s="31">
        <f t="shared" si="3"/>
        <v>522002175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522002175</v>
      </c>
      <c r="X37" s="31">
        <f t="shared" si="3"/>
        <v>145245501</v>
      </c>
      <c r="Y37" s="31">
        <f t="shared" si="3"/>
        <v>376756674</v>
      </c>
      <c r="Z37" s="32">
        <f>+IF(X37&lt;&gt;0,+(Y37/X37)*100,0)</f>
        <v>259.3930079803298</v>
      </c>
      <c r="AA37" s="33">
        <f>SUM(AA29:AA36)</f>
        <v>660028609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743100</v>
      </c>
      <c r="F40" s="20">
        <v>743100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160000</v>
      </c>
      <c r="Y40" s="20">
        <v>-160000</v>
      </c>
      <c r="Z40" s="21">
        <v>-100</v>
      </c>
      <c r="AA40" s="22">
        <v>743100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743100</v>
      </c>
      <c r="F43" s="36">
        <f t="shared" si="4"/>
        <v>743100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160000</v>
      </c>
      <c r="Y43" s="36">
        <f t="shared" si="4"/>
        <v>-160000</v>
      </c>
      <c r="Z43" s="37">
        <f>+IF(X43&lt;&gt;0,+(Y43/X43)*100,0)</f>
        <v>-100</v>
      </c>
      <c r="AA43" s="38">
        <f>SUM(AA39:AA42)</f>
        <v>743100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591932052</v>
      </c>
      <c r="D44" s="29">
        <f>+D37+D43</f>
        <v>0</v>
      </c>
      <c r="E44" s="30">
        <f t="shared" si="5"/>
        <v>660771709</v>
      </c>
      <c r="F44" s="31">
        <f t="shared" si="5"/>
        <v>660771709</v>
      </c>
      <c r="G44" s="31">
        <f t="shared" si="5"/>
        <v>441694075</v>
      </c>
      <c r="H44" s="31">
        <f t="shared" si="5"/>
        <v>75864955</v>
      </c>
      <c r="I44" s="31">
        <f t="shared" si="5"/>
        <v>4443145</v>
      </c>
      <c r="J44" s="31">
        <f t="shared" si="5"/>
        <v>522002175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522002175</v>
      </c>
      <c r="X44" s="31">
        <f t="shared" si="5"/>
        <v>145405501</v>
      </c>
      <c r="Y44" s="31">
        <f t="shared" si="5"/>
        <v>376596674</v>
      </c>
      <c r="Z44" s="32">
        <f>+IF(X44&lt;&gt;0,+(Y44/X44)*100,0)</f>
        <v>258.99754232819572</v>
      </c>
      <c r="AA44" s="33">
        <f>+AA37+AA43</f>
        <v>660771709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-334046159</v>
      </c>
      <c r="D45" s="42">
        <f t="shared" si="6"/>
        <v>0</v>
      </c>
      <c r="E45" s="43">
        <f t="shared" si="6"/>
        <v>35774191</v>
      </c>
      <c r="F45" s="44">
        <f t="shared" si="6"/>
        <v>35774191</v>
      </c>
      <c r="G45" s="44">
        <f t="shared" si="6"/>
        <v>-187035810</v>
      </c>
      <c r="H45" s="44">
        <f t="shared" si="6"/>
        <v>-59723730</v>
      </c>
      <c r="I45" s="44">
        <f t="shared" si="6"/>
        <v>972940</v>
      </c>
      <c r="J45" s="44">
        <f t="shared" si="6"/>
        <v>-245786600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-245786600</v>
      </c>
      <c r="X45" s="44">
        <f t="shared" si="6"/>
        <v>11183600</v>
      </c>
      <c r="Y45" s="44">
        <f t="shared" si="6"/>
        <v>-256970200</v>
      </c>
      <c r="Z45" s="45">
        <f>+IF(X45&lt;&gt;0,+(Y45/X45)*100,0)</f>
        <v>-2297.7413355270214</v>
      </c>
      <c r="AA45" s="46">
        <f>+AA26-AA44</f>
        <v>35774191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201606377</v>
      </c>
      <c r="D47" s="18"/>
      <c r="E47" s="19"/>
      <c r="F47" s="20"/>
      <c r="G47" s="20">
        <v>248414277</v>
      </c>
      <c r="H47" s="20">
        <v>-47394096</v>
      </c>
      <c r="I47" s="20">
        <v>-1055771</v>
      </c>
      <c r="J47" s="20">
        <v>199964410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199964410</v>
      </c>
      <c r="X47" s="20"/>
      <c r="Y47" s="20">
        <v>199964410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2957037</v>
      </c>
      <c r="D48" s="18"/>
      <c r="E48" s="19"/>
      <c r="F48" s="20"/>
      <c r="G48" s="20">
        <v>8478700</v>
      </c>
      <c r="H48" s="20">
        <v>-5521664</v>
      </c>
      <c r="I48" s="20"/>
      <c r="J48" s="20">
        <v>2957036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2957036</v>
      </c>
      <c r="X48" s="20"/>
      <c r="Y48" s="20">
        <v>2957036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204563414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256892977</v>
      </c>
      <c r="H50" s="52">
        <f t="shared" si="7"/>
        <v>-52915760</v>
      </c>
      <c r="I50" s="52">
        <f t="shared" si="7"/>
        <v>-1055771</v>
      </c>
      <c r="J50" s="52">
        <f t="shared" si="7"/>
        <v>202921446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202921446</v>
      </c>
      <c r="X50" s="52">
        <f t="shared" si="7"/>
        <v>0</v>
      </c>
      <c r="Y50" s="52">
        <f t="shared" si="7"/>
        <v>202921446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-9547899</v>
      </c>
      <c r="D6" s="18"/>
      <c r="E6" s="19">
        <v>103323779</v>
      </c>
      <c r="F6" s="20">
        <v>757271379</v>
      </c>
      <c r="G6" s="20">
        <v>3283227</v>
      </c>
      <c r="H6" s="20">
        <v>-753717</v>
      </c>
      <c r="I6" s="20">
        <v>2849269</v>
      </c>
      <c r="J6" s="20">
        <v>5378779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5378779</v>
      </c>
      <c r="X6" s="20">
        <v>189317847</v>
      </c>
      <c r="Y6" s="20">
        <v>-183939068</v>
      </c>
      <c r="Z6" s="21">
        <v>-97.158863210608985</v>
      </c>
      <c r="AA6" s="22">
        <v>757271379</v>
      </c>
    </row>
    <row r="7" spans="1:27" x14ac:dyDescent="0.25">
      <c r="A7" s="23" t="s">
        <v>35</v>
      </c>
      <c r="B7" s="17" t="s">
        <v>32</v>
      </c>
      <c r="C7" s="18">
        <v>74602314</v>
      </c>
      <c r="D7" s="18"/>
      <c r="E7" s="19">
        <v>31113595</v>
      </c>
      <c r="F7" s="20">
        <v>40076170</v>
      </c>
      <c r="G7" s="20">
        <v>11885726</v>
      </c>
      <c r="H7" s="20">
        <v>39369367</v>
      </c>
      <c r="I7" s="20">
        <v>2502660</v>
      </c>
      <c r="J7" s="20">
        <v>53757753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53757753</v>
      </c>
      <c r="X7" s="20">
        <v>10019040</v>
      </c>
      <c r="Y7" s="20">
        <v>43738713</v>
      </c>
      <c r="Z7" s="21">
        <v>436.55592751401332</v>
      </c>
      <c r="AA7" s="22">
        <v>40076170</v>
      </c>
    </row>
    <row r="8" spans="1:27" x14ac:dyDescent="0.25">
      <c r="A8" s="23" t="s">
        <v>36</v>
      </c>
      <c r="B8" s="17" t="s">
        <v>32</v>
      </c>
      <c r="C8" s="18">
        <v>185985</v>
      </c>
      <c r="D8" s="18"/>
      <c r="E8" s="19">
        <v>-148894</v>
      </c>
      <c r="F8" s="20">
        <v>-148894</v>
      </c>
      <c r="G8" s="20"/>
      <c r="H8" s="20">
        <v>193553</v>
      </c>
      <c r="I8" s="20">
        <v>193981</v>
      </c>
      <c r="J8" s="20">
        <v>387534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387534</v>
      </c>
      <c r="X8" s="20">
        <v>-37224</v>
      </c>
      <c r="Y8" s="20">
        <v>424758</v>
      </c>
      <c r="Z8" s="21">
        <v>-1141.0863958736297</v>
      </c>
      <c r="AA8" s="22">
        <v>-148894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-1292139</v>
      </c>
      <c r="F10" s="20">
        <v>2093773</v>
      </c>
      <c r="G10" s="20">
        <v>8073217</v>
      </c>
      <c r="H10" s="20"/>
      <c r="I10" s="20">
        <v>-66583</v>
      </c>
      <c r="J10" s="20">
        <v>8006634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8006634</v>
      </c>
      <c r="X10" s="20">
        <v>523440</v>
      </c>
      <c r="Y10" s="20">
        <v>7483194</v>
      </c>
      <c r="Z10" s="21">
        <v>1429.6182943603851</v>
      </c>
      <c r="AA10" s="22">
        <v>2093773</v>
      </c>
    </row>
    <row r="11" spans="1:27" x14ac:dyDescent="0.25">
      <c r="A11" s="23" t="s">
        <v>39</v>
      </c>
      <c r="B11" s="17" t="s">
        <v>32</v>
      </c>
      <c r="C11" s="18">
        <v>60599313</v>
      </c>
      <c r="D11" s="18"/>
      <c r="E11" s="19">
        <v>86636382</v>
      </c>
      <c r="F11" s="20">
        <v>6863036</v>
      </c>
      <c r="G11" s="24">
        <v>52380</v>
      </c>
      <c r="H11" s="24">
        <v>98508</v>
      </c>
      <c r="I11" s="24">
        <v>206421</v>
      </c>
      <c r="J11" s="20">
        <v>357309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357309</v>
      </c>
      <c r="X11" s="20">
        <v>1715757</v>
      </c>
      <c r="Y11" s="24">
        <v>-1358448</v>
      </c>
      <c r="Z11" s="25">
        <v>-79.174848186543898</v>
      </c>
      <c r="AA11" s="26">
        <v>6863036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125839713</v>
      </c>
      <c r="D13" s="29">
        <f>SUM(D6:D12)</f>
        <v>0</v>
      </c>
      <c r="E13" s="30">
        <f t="shared" si="0"/>
        <v>219632723</v>
      </c>
      <c r="F13" s="31">
        <f t="shared" si="0"/>
        <v>806155464</v>
      </c>
      <c r="G13" s="31">
        <f t="shared" si="0"/>
        <v>23294550</v>
      </c>
      <c r="H13" s="31">
        <f t="shared" si="0"/>
        <v>38907711</v>
      </c>
      <c r="I13" s="31">
        <f t="shared" si="0"/>
        <v>5685748</v>
      </c>
      <c r="J13" s="31">
        <f t="shared" si="0"/>
        <v>67888009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67888009</v>
      </c>
      <c r="X13" s="31">
        <f t="shared" si="0"/>
        <v>201538860</v>
      </c>
      <c r="Y13" s="31">
        <f t="shared" si="0"/>
        <v>-133650851</v>
      </c>
      <c r="Z13" s="32">
        <f>+IF(X13&lt;&gt;0,+(Y13/X13)*100,0)</f>
        <v>-66.315176636406491</v>
      </c>
      <c r="AA13" s="33">
        <f>SUM(AA6:AA12)</f>
        <v>806155464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19037209</v>
      </c>
      <c r="D17" s="18"/>
      <c r="E17" s="19">
        <v>19870104</v>
      </c>
      <c r="F17" s="20">
        <v>26583261</v>
      </c>
      <c r="G17" s="24">
        <v>190461</v>
      </c>
      <c r="H17" s="24">
        <v>299457</v>
      </c>
      <c r="I17" s="24">
        <v>587970</v>
      </c>
      <c r="J17" s="20">
        <v>1077888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1077888</v>
      </c>
      <c r="X17" s="20">
        <v>6645816</v>
      </c>
      <c r="Y17" s="24">
        <v>-5567928</v>
      </c>
      <c r="Z17" s="25">
        <v>-83.780953309571018</v>
      </c>
      <c r="AA17" s="26">
        <v>26583261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19037209</v>
      </c>
      <c r="D25" s="29">
        <f t="shared" ref="D25:Y25" si="1">SUM(D15:D24)</f>
        <v>0</v>
      </c>
      <c r="E25" s="35">
        <f t="shared" si="1"/>
        <v>19870104</v>
      </c>
      <c r="F25" s="36">
        <f t="shared" si="1"/>
        <v>26583261</v>
      </c>
      <c r="G25" s="36">
        <f t="shared" si="1"/>
        <v>190461</v>
      </c>
      <c r="H25" s="36">
        <f t="shared" si="1"/>
        <v>299457</v>
      </c>
      <c r="I25" s="36">
        <f t="shared" si="1"/>
        <v>587970</v>
      </c>
      <c r="J25" s="36">
        <f t="shared" si="1"/>
        <v>1077888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1077888</v>
      </c>
      <c r="X25" s="36">
        <f t="shared" si="1"/>
        <v>6645816</v>
      </c>
      <c r="Y25" s="36">
        <f t="shared" si="1"/>
        <v>-5567928</v>
      </c>
      <c r="Z25" s="37">
        <f>+IF(X25&lt;&gt;0,+(Y25/X25)*100,0)</f>
        <v>-83.780953309571018</v>
      </c>
      <c r="AA25" s="38">
        <f>SUM(AA15:AA24)</f>
        <v>26583261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144876922</v>
      </c>
      <c r="D26" s="29">
        <f>+D13+D25</f>
        <v>0</v>
      </c>
      <c r="E26" s="30">
        <f t="shared" si="2"/>
        <v>239502827</v>
      </c>
      <c r="F26" s="31">
        <f t="shared" si="2"/>
        <v>832738725</v>
      </c>
      <c r="G26" s="31">
        <f t="shared" si="2"/>
        <v>23485011</v>
      </c>
      <c r="H26" s="31">
        <f t="shared" si="2"/>
        <v>39207168</v>
      </c>
      <c r="I26" s="31">
        <f t="shared" si="2"/>
        <v>6273718</v>
      </c>
      <c r="J26" s="31">
        <f t="shared" si="2"/>
        <v>68965897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68965897</v>
      </c>
      <c r="X26" s="31">
        <f t="shared" si="2"/>
        <v>208184676</v>
      </c>
      <c r="Y26" s="31">
        <f t="shared" si="2"/>
        <v>-139218779</v>
      </c>
      <c r="Z26" s="32">
        <f>+IF(X26&lt;&gt;0,+(Y26/X26)*100,0)</f>
        <v>-66.872731305161011</v>
      </c>
      <c r="AA26" s="33">
        <f>+AA13+AA25</f>
        <v>832738725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19137557</v>
      </c>
      <c r="D32" s="18"/>
      <c r="E32" s="19">
        <v>810077</v>
      </c>
      <c r="F32" s="20">
        <v>-2027436</v>
      </c>
      <c r="G32" s="20"/>
      <c r="H32" s="20">
        <v>-1551459</v>
      </c>
      <c r="I32" s="20">
        <v>53890646</v>
      </c>
      <c r="J32" s="20">
        <v>52339187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52339187</v>
      </c>
      <c r="X32" s="20">
        <v>-506865</v>
      </c>
      <c r="Y32" s="20">
        <v>52846052</v>
      </c>
      <c r="Z32" s="21">
        <v>-10426.060588125043</v>
      </c>
      <c r="AA32" s="22">
        <v>-2027436</v>
      </c>
    </row>
    <row r="33" spans="1:27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>
        <v>3756000</v>
      </c>
      <c r="J33" s="20">
        <v>3756000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3756000</v>
      </c>
      <c r="X33" s="20"/>
      <c r="Y33" s="20">
        <v>3756000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246961</v>
      </c>
      <c r="F34" s="20"/>
      <c r="G34" s="20"/>
      <c r="H34" s="20">
        <v>-137089</v>
      </c>
      <c r="I34" s="20">
        <v>-131354</v>
      </c>
      <c r="J34" s="20">
        <v>-268443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-268443</v>
      </c>
      <c r="X34" s="20"/>
      <c r="Y34" s="20">
        <v>-268443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103722008</v>
      </c>
      <c r="D35" s="18"/>
      <c r="E35" s="19">
        <v>105562061</v>
      </c>
      <c r="F35" s="20">
        <v>106488402</v>
      </c>
      <c r="G35" s="20">
        <v>8534340</v>
      </c>
      <c r="H35" s="20">
        <v>9533417</v>
      </c>
      <c r="I35" s="20">
        <v>9506947</v>
      </c>
      <c r="J35" s="20">
        <v>27574704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27574704</v>
      </c>
      <c r="X35" s="20">
        <v>26622102</v>
      </c>
      <c r="Y35" s="20">
        <v>952602</v>
      </c>
      <c r="Z35" s="21">
        <v>3.5782373608214706</v>
      </c>
      <c r="AA35" s="22">
        <v>106488402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122361353</v>
      </c>
      <c r="D37" s="29">
        <f t="shared" ref="D37:Y37" si="3">SUM(D29:D36)</f>
        <v>0</v>
      </c>
      <c r="E37" s="30">
        <f t="shared" si="3"/>
        <v>106619099</v>
      </c>
      <c r="F37" s="31">
        <f t="shared" si="3"/>
        <v>104460966</v>
      </c>
      <c r="G37" s="31">
        <f t="shared" si="3"/>
        <v>8534340</v>
      </c>
      <c r="H37" s="31">
        <f t="shared" si="3"/>
        <v>7844869</v>
      </c>
      <c r="I37" s="31">
        <f t="shared" si="3"/>
        <v>67022239</v>
      </c>
      <c r="J37" s="31">
        <f t="shared" si="3"/>
        <v>83401448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83401448</v>
      </c>
      <c r="X37" s="31">
        <f t="shared" si="3"/>
        <v>26115237</v>
      </c>
      <c r="Y37" s="31">
        <f t="shared" si="3"/>
        <v>57286211</v>
      </c>
      <c r="Z37" s="32">
        <f>+IF(X37&lt;&gt;0,+(Y37/X37)*100,0)</f>
        <v>219.35933799873231</v>
      </c>
      <c r="AA37" s="33">
        <f>SUM(AA29:AA36)</f>
        <v>104460966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122361353</v>
      </c>
      <c r="D44" s="29">
        <f>+D37+D43</f>
        <v>0</v>
      </c>
      <c r="E44" s="30">
        <f t="shared" si="5"/>
        <v>106619099</v>
      </c>
      <c r="F44" s="31">
        <f t="shared" si="5"/>
        <v>104460966</v>
      </c>
      <c r="G44" s="31">
        <f t="shared" si="5"/>
        <v>8534340</v>
      </c>
      <c r="H44" s="31">
        <f t="shared" si="5"/>
        <v>7844869</v>
      </c>
      <c r="I44" s="31">
        <f t="shared" si="5"/>
        <v>67022239</v>
      </c>
      <c r="J44" s="31">
        <f t="shared" si="5"/>
        <v>83401448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83401448</v>
      </c>
      <c r="X44" s="31">
        <f t="shared" si="5"/>
        <v>26115237</v>
      </c>
      <c r="Y44" s="31">
        <f t="shared" si="5"/>
        <v>57286211</v>
      </c>
      <c r="Z44" s="32">
        <f>+IF(X44&lt;&gt;0,+(Y44/X44)*100,0)</f>
        <v>219.35933799873231</v>
      </c>
      <c r="AA44" s="33">
        <f>+AA37+AA43</f>
        <v>104460966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22515569</v>
      </c>
      <c r="D45" s="42">
        <f t="shared" si="6"/>
        <v>0</v>
      </c>
      <c r="E45" s="43">
        <f t="shared" si="6"/>
        <v>132883728</v>
      </c>
      <c r="F45" s="44">
        <f t="shared" si="6"/>
        <v>728277759</v>
      </c>
      <c r="G45" s="44">
        <f t="shared" si="6"/>
        <v>14950671</v>
      </c>
      <c r="H45" s="44">
        <f t="shared" si="6"/>
        <v>31362299</v>
      </c>
      <c r="I45" s="44">
        <f t="shared" si="6"/>
        <v>-60748521</v>
      </c>
      <c r="J45" s="44">
        <f t="shared" si="6"/>
        <v>-14435551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-14435551</v>
      </c>
      <c r="X45" s="44">
        <f t="shared" si="6"/>
        <v>182069439</v>
      </c>
      <c r="Y45" s="44">
        <f t="shared" si="6"/>
        <v>-196504990</v>
      </c>
      <c r="Z45" s="45">
        <f>+IF(X45&lt;&gt;0,+(Y45/X45)*100,0)</f>
        <v>-107.92859640765961</v>
      </c>
      <c r="AA45" s="46">
        <f>+AA26-AA44</f>
        <v>728277759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3706456</v>
      </c>
      <c r="F47" s="20">
        <v>7412912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1853229</v>
      </c>
      <c r="Y47" s="20">
        <v>-1853229</v>
      </c>
      <c r="Z47" s="47">
        <v>-100</v>
      </c>
      <c r="AA47" s="22">
        <v>7412912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3706456</v>
      </c>
      <c r="F50" s="52">
        <f t="shared" si="7"/>
        <v>7412912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1853229</v>
      </c>
      <c r="Y50" s="52">
        <f t="shared" si="7"/>
        <v>-1853229</v>
      </c>
      <c r="Z50" s="53">
        <f>+IF(X50&lt;&gt;0,+(Y50/X50)*100,0)</f>
        <v>-100</v>
      </c>
      <c r="AA50" s="54">
        <f>SUM(AA47:AA49)</f>
        <v>7412912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106562573</v>
      </c>
      <c r="D6" s="18"/>
      <c r="E6" s="19">
        <v>-6545755</v>
      </c>
      <c r="F6" s="20">
        <v>-6537605</v>
      </c>
      <c r="G6" s="20">
        <v>9267804</v>
      </c>
      <c r="H6" s="20">
        <v>8085129</v>
      </c>
      <c r="I6" s="20">
        <v>8768820</v>
      </c>
      <c r="J6" s="20">
        <v>26121753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26121753</v>
      </c>
      <c r="X6" s="20">
        <v>1841348</v>
      </c>
      <c r="Y6" s="20">
        <v>24280405</v>
      </c>
      <c r="Z6" s="21">
        <v>1318.6211949072092</v>
      </c>
      <c r="AA6" s="22">
        <v>-6537605</v>
      </c>
    </row>
    <row r="7" spans="1:27" x14ac:dyDescent="0.25">
      <c r="A7" s="23" t="s">
        <v>35</v>
      </c>
      <c r="B7" s="17" t="s">
        <v>32</v>
      </c>
      <c r="C7" s="18">
        <v>-890184</v>
      </c>
      <c r="D7" s="18"/>
      <c r="E7" s="19">
        <v>8804696</v>
      </c>
      <c r="F7" s="20">
        <v>19966611</v>
      </c>
      <c r="G7" s="20">
        <v>14471282</v>
      </c>
      <c r="H7" s="20">
        <v>-1626140</v>
      </c>
      <c r="I7" s="20">
        <v>-3807300</v>
      </c>
      <c r="J7" s="20">
        <v>9037842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9037842</v>
      </c>
      <c r="X7" s="20">
        <v>13491697</v>
      </c>
      <c r="Y7" s="20">
        <v>-4453855</v>
      </c>
      <c r="Z7" s="21">
        <v>-33.011822011715793</v>
      </c>
      <c r="AA7" s="22">
        <v>19966611</v>
      </c>
    </row>
    <row r="8" spans="1:27" x14ac:dyDescent="0.25">
      <c r="A8" s="23" t="s">
        <v>36</v>
      </c>
      <c r="B8" s="17" t="s">
        <v>32</v>
      </c>
      <c r="C8" s="18">
        <v>185623</v>
      </c>
      <c r="D8" s="18"/>
      <c r="E8" s="19">
        <v>100000</v>
      </c>
      <c r="F8" s="20">
        <v>285624</v>
      </c>
      <c r="G8" s="20">
        <v>733863</v>
      </c>
      <c r="H8" s="20">
        <v>-339304</v>
      </c>
      <c r="I8" s="20">
        <v>-176612</v>
      </c>
      <c r="J8" s="20">
        <v>217947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217947</v>
      </c>
      <c r="X8" s="20">
        <v>222520</v>
      </c>
      <c r="Y8" s="20">
        <v>-4573</v>
      </c>
      <c r="Z8" s="21">
        <v>-2.055096171130685</v>
      </c>
      <c r="AA8" s="22">
        <v>285624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>
        <v>9788711</v>
      </c>
      <c r="D11" s="18"/>
      <c r="E11" s="19"/>
      <c r="F11" s="20">
        <v>9788711</v>
      </c>
      <c r="G11" s="24">
        <v>9788711</v>
      </c>
      <c r="H11" s="24"/>
      <c r="I11" s="24">
        <v>1119773</v>
      </c>
      <c r="J11" s="20">
        <v>10908484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10908484</v>
      </c>
      <c r="X11" s="20">
        <v>9788711</v>
      </c>
      <c r="Y11" s="24">
        <v>1119773</v>
      </c>
      <c r="Z11" s="25">
        <v>11.439432628054909</v>
      </c>
      <c r="AA11" s="26">
        <v>9788711</v>
      </c>
    </row>
    <row r="12" spans="1:27" x14ac:dyDescent="0.25">
      <c r="A12" s="23" t="s">
        <v>40</v>
      </c>
      <c r="B12" s="17" t="s">
        <v>32</v>
      </c>
      <c r="C12" s="18">
        <v>3493957</v>
      </c>
      <c r="D12" s="18"/>
      <c r="E12" s="19"/>
      <c r="F12" s="20">
        <v>3493956</v>
      </c>
      <c r="G12" s="20">
        <v>3354517</v>
      </c>
      <c r="H12" s="20">
        <v>139440</v>
      </c>
      <c r="I12" s="20"/>
      <c r="J12" s="20">
        <v>3493957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3493957</v>
      </c>
      <c r="X12" s="20">
        <v>3493956</v>
      </c>
      <c r="Y12" s="20">
        <v>1</v>
      </c>
      <c r="Z12" s="21"/>
      <c r="AA12" s="22">
        <v>3493956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121156741</v>
      </c>
      <c r="D13" s="29">
        <f>SUM(D6:D12)</f>
        <v>0</v>
      </c>
      <c r="E13" s="30">
        <f t="shared" si="0"/>
        <v>2358941</v>
      </c>
      <c r="F13" s="31">
        <f t="shared" si="0"/>
        <v>29013358</v>
      </c>
      <c r="G13" s="31">
        <f t="shared" si="0"/>
        <v>39632238</v>
      </c>
      <c r="H13" s="31">
        <f t="shared" si="0"/>
        <v>6259125</v>
      </c>
      <c r="I13" s="31">
        <f t="shared" si="0"/>
        <v>5904681</v>
      </c>
      <c r="J13" s="31">
        <f t="shared" si="0"/>
        <v>51796044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51796044</v>
      </c>
      <c r="X13" s="31">
        <f t="shared" si="0"/>
        <v>30854293</v>
      </c>
      <c r="Y13" s="31">
        <f t="shared" si="0"/>
        <v>20941751</v>
      </c>
      <c r="Z13" s="32">
        <f>+IF(X13&lt;&gt;0,+(Y13/X13)*100,0)</f>
        <v>67.873054164618196</v>
      </c>
      <c r="AA13" s="33">
        <f>SUM(AA6:AA12)</f>
        <v>29013358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313127641</v>
      </c>
      <c r="D17" s="18"/>
      <c r="E17" s="19">
        <v>106777920</v>
      </c>
      <c r="F17" s="20">
        <v>310312714</v>
      </c>
      <c r="G17" s="24">
        <v>303957601</v>
      </c>
      <c r="H17" s="24">
        <v>8373687</v>
      </c>
      <c r="I17" s="24">
        <v>-715898</v>
      </c>
      <c r="J17" s="20">
        <v>311615390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311615390</v>
      </c>
      <c r="X17" s="20">
        <v>312997099</v>
      </c>
      <c r="Y17" s="24">
        <v>-1381709</v>
      </c>
      <c r="Z17" s="25">
        <v>-0.4414446665526443</v>
      </c>
      <c r="AA17" s="26">
        <v>310312714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313127641</v>
      </c>
      <c r="D25" s="29">
        <f t="shared" ref="D25:Y25" si="1">SUM(D15:D24)</f>
        <v>0</v>
      </c>
      <c r="E25" s="35">
        <f t="shared" si="1"/>
        <v>106777920</v>
      </c>
      <c r="F25" s="36">
        <f t="shared" si="1"/>
        <v>310312714</v>
      </c>
      <c r="G25" s="36">
        <f t="shared" si="1"/>
        <v>303957601</v>
      </c>
      <c r="H25" s="36">
        <f t="shared" si="1"/>
        <v>8373687</v>
      </c>
      <c r="I25" s="36">
        <f t="shared" si="1"/>
        <v>-715898</v>
      </c>
      <c r="J25" s="36">
        <f t="shared" si="1"/>
        <v>311615390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311615390</v>
      </c>
      <c r="X25" s="36">
        <f t="shared" si="1"/>
        <v>312997099</v>
      </c>
      <c r="Y25" s="36">
        <f t="shared" si="1"/>
        <v>-1381709</v>
      </c>
      <c r="Z25" s="37">
        <f>+IF(X25&lt;&gt;0,+(Y25/X25)*100,0)</f>
        <v>-0.4414446665526443</v>
      </c>
      <c r="AA25" s="38">
        <f>SUM(AA15:AA24)</f>
        <v>310312714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434284382</v>
      </c>
      <c r="D26" s="29">
        <f>+D13+D25</f>
        <v>0</v>
      </c>
      <c r="E26" s="30">
        <f t="shared" si="2"/>
        <v>109136861</v>
      </c>
      <c r="F26" s="31">
        <f t="shared" si="2"/>
        <v>339326072</v>
      </c>
      <c r="G26" s="31">
        <f t="shared" si="2"/>
        <v>343589839</v>
      </c>
      <c r="H26" s="31">
        <f t="shared" si="2"/>
        <v>14632812</v>
      </c>
      <c r="I26" s="31">
        <f t="shared" si="2"/>
        <v>5188783</v>
      </c>
      <c r="J26" s="31">
        <f t="shared" si="2"/>
        <v>363411434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363411434</v>
      </c>
      <c r="X26" s="31">
        <f t="shared" si="2"/>
        <v>343851392</v>
      </c>
      <c r="Y26" s="31">
        <f t="shared" si="2"/>
        <v>19560042</v>
      </c>
      <c r="Z26" s="32">
        <f>+IF(X26&lt;&gt;0,+(Y26/X26)*100,0)</f>
        <v>5.6885161599113143</v>
      </c>
      <c r="AA26" s="33">
        <f>+AA13+AA25</f>
        <v>339326072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89004939</v>
      </c>
      <c r="D32" s="18"/>
      <c r="E32" s="19">
        <v>-4320476</v>
      </c>
      <c r="F32" s="20">
        <v>83004938</v>
      </c>
      <c r="G32" s="20">
        <v>79325002</v>
      </c>
      <c r="H32" s="20">
        <v>-23946</v>
      </c>
      <c r="I32" s="20">
        <v>9869879</v>
      </c>
      <c r="J32" s="20">
        <v>89170935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89170935</v>
      </c>
      <c r="X32" s="20">
        <v>87504938</v>
      </c>
      <c r="Y32" s="20">
        <v>1665997</v>
      </c>
      <c r="Z32" s="21">
        <v>1.9038891268056208</v>
      </c>
      <c r="AA32" s="22">
        <v>83004938</v>
      </c>
    </row>
    <row r="33" spans="1:27" x14ac:dyDescent="0.25">
      <c r="A33" s="23" t="s">
        <v>60</v>
      </c>
      <c r="B33" s="17" t="s">
        <v>32</v>
      </c>
      <c r="C33" s="18">
        <v>31762</v>
      </c>
      <c r="D33" s="18"/>
      <c r="E33" s="19">
        <v>-7858782</v>
      </c>
      <c r="F33" s="20">
        <v>-7827020</v>
      </c>
      <c r="G33" s="20">
        <v>31762</v>
      </c>
      <c r="H33" s="20"/>
      <c r="I33" s="20"/>
      <c r="J33" s="20">
        <v>31762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31762</v>
      </c>
      <c r="X33" s="20">
        <v>-2307655</v>
      </c>
      <c r="Y33" s="20">
        <v>2339417</v>
      </c>
      <c r="Z33" s="21">
        <v>-101.37637558473862</v>
      </c>
      <c r="AA33" s="22">
        <v>-7827020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89036701</v>
      </c>
      <c r="D37" s="29">
        <f t="shared" ref="D37:Y37" si="3">SUM(D29:D36)</f>
        <v>0</v>
      </c>
      <c r="E37" s="30">
        <f t="shared" si="3"/>
        <v>-12179258</v>
      </c>
      <c r="F37" s="31">
        <f t="shared" si="3"/>
        <v>75177918</v>
      </c>
      <c r="G37" s="31">
        <f t="shared" si="3"/>
        <v>79356764</v>
      </c>
      <c r="H37" s="31">
        <f t="shared" si="3"/>
        <v>-23946</v>
      </c>
      <c r="I37" s="31">
        <f t="shared" si="3"/>
        <v>9869879</v>
      </c>
      <c r="J37" s="31">
        <f t="shared" si="3"/>
        <v>89202697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89202697</v>
      </c>
      <c r="X37" s="31">
        <f t="shared" si="3"/>
        <v>85197283</v>
      </c>
      <c r="Y37" s="31">
        <f t="shared" si="3"/>
        <v>4005414</v>
      </c>
      <c r="Z37" s="32">
        <f>+IF(X37&lt;&gt;0,+(Y37/X37)*100,0)</f>
        <v>4.701340065034703</v>
      </c>
      <c r="AA37" s="33">
        <f>SUM(AA29:AA36)</f>
        <v>75177918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89036701</v>
      </c>
      <c r="D44" s="29">
        <f>+D37+D43</f>
        <v>0</v>
      </c>
      <c r="E44" s="30">
        <f t="shared" si="5"/>
        <v>-12179258</v>
      </c>
      <c r="F44" s="31">
        <f t="shared" si="5"/>
        <v>75177918</v>
      </c>
      <c r="G44" s="31">
        <f t="shared" si="5"/>
        <v>79356764</v>
      </c>
      <c r="H44" s="31">
        <f t="shared" si="5"/>
        <v>-23946</v>
      </c>
      <c r="I44" s="31">
        <f t="shared" si="5"/>
        <v>9869879</v>
      </c>
      <c r="J44" s="31">
        <f t="shared" si="5"/>
        <v>89202697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89202697</v>
      </c>
      <c r="X44" s="31">
        <f t="shared" si="5"/>
        <v>85197283</v>
      </c>
      <c r="Y44" s="31">
        <f t="shared" si="5"/>
        <v>4005414</v>
      </c>
      <c r="Z44" s="32">
        <f>+IF(X44&lt;&gt;0,+(Y44/X44)*100,0)</f>
        <v>4.701340065034703</v>
      </c>
      <c r="AA44" s="33">
        <f>+AA37+AA43</f>
        <v>75177918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345247681</v>
      </c>
      <c r="D45" s="42">
        <f t="shared" si="6"/>
        <v>0</v>
      </c>
      <c r="E45" s="43">
        <f t="shared" si="6"/>
        <v>121316119</v>
      </c>
      <c r="F45" s="44">
        <f t="shared" si="6"/>
        <v>264148154</v>
      </c>
      <c r="G45" s="44">
        <f t="shared" si="6"/>
        <v>264233075</v>
      </c>
      <c r="H45" s="44">
        <f t="shared" si="6"/>
        <v>14656758</v>
      </c>
      <c r="I45" s="44">
        <f t="shared" si="6"/>
        <v>-4681096</v>
      </c>
      <c r="J45" s="44">
        <f t="shared" si="6"/>
        <v>274208737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274208737</v>
      </c>
      <c r="X45" s="44">
        <f t="shared" si="6"/>
        <v>258654109</v>
      </c>
      <c r="Y45" s="44">
        <f t="shared" si="6"/>
        <v>15554628</v>
      </c>
      <c r="Z45" s="45">
        <f>+IF(X45&lt;&gt;0,+(Y45/X45)*100,0)</f>
        <v>6.0136790635713426</v>
      </c>
      <c r="AA45" s="46">
        <f>+AA26-AA44</f>
        <v>264148154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12313554</v>
      </c>
      <c r="F47" s="20">
        <v>12321704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7063791</v>
      </c>
      <c r="Y47" s="20">
        <v>-7063791</v>
      </c>
      <c r="Z47" s="47">
        <v>-100</v>
      </c>
      <c r="AA47" s="22">
        <v>12321704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12313554</v>
      </c>
      <c r="F50" s="52">
        <f t="shared" si="7"/>
        <v>12321704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7063791</v>
      </c>
      <c r="Y50" s="52">
        <f t="shared" si="7"/>
        <v>-7063791</v>
      </c>
      <c r="Z50" s="53">
        <f>+IF(X50&lt;&gt;0,+(Y50/X50)*100,0)</f>
        <v>-100</v>
      </c>
      <c r="AA50" s="54">
        <f>SUM(AA47:AA49)</f>
        <v>12321704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-1681069250</v>
      </c>
      <c r="D6" s="18"/>
      <c r="E6" s="19">
        <v>-15686971</v>
      </c>
      <c r="F6" s="20">
        <v>-15686971</v>
      </c>
      <c r="G6" s="20">
        <v>-1744801214</v>
      </c>
      <c r="H6" s="20">
        <v>-76829667</v>
      </c>
      <c r="I6" s="20">
        <v>-69442154</v>
      </c>
      <c r="J6" s="20">
        <v>-1891073035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-1891073035</v>
      </c>
      <c r="X6" s="20">
        <v>5605259</v>
      </c>
      <c r="Y6" s="20">
        <v>-1896678294</v>
      </c>
      <c r="Z6" s="21">
        <v>-33837.478232495589</v>
      </c>
      <c r="AA6" s="22">
        <v>-15686971</v>
      </c>
    </row>
    <row r="7" spans="1:27" x14ac:dyDescent="0.25">
      <c r="A7" s="23" t="s">
        <v>35</v>
      </c>
      <c r="B7" s="17" t="s">
        <v>32</v>
      </c>
      <c r="C7" s="18">
        <v>1060007272</v>
      </c>
      <c r="D7" s="18"/>
      <c r="E7" s="19">
        <v>732290968</v>
      </c>
      <c r="F7" s="20">
        <v>732290968</v>
      </c>
      <c r="G7" s="20">
        <v>1110685360</v>
      </c>
      <c r="H7" s="20">
        <v>55453035</v>
      </c>
      <c r="I7" s="20">
        <v>53912099</v>
      </c>
      <c r="J7" s="20">
        <v>1220050494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1220050494</v>
      </c>
      <c r="X7" s="20">
        <v>183072735</v>
      </c>
      <c r="Y7" s="20">
        <v>1036977759</v>
      </c>
      <c r="Z7" s="21">
        <v>566.42938065026453</v>
      </c>
      <c r="AA7" s="22">
        <v>732290968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-21879924</v>
      </c>
      <c r="D10" s="18"/>
      <c r="E10" s="19"/>
      <c r="F10" s="20"/>
      <c r="G10" s="20">
        <v>-22081408</v>
      </c>
      <c r="H10" s="20">
        <v>-269620</v>
      </c>
      <c r="I10" s="20">
        <v>-259105</v>
      </c>
      <c r="J10" s="20">
        <v>-22610133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-22610133</v>
      </c>
      <c r="X10" s="20"/>
      <c r="Y10" s="20">
        <v>-22610133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274223759</v>
      </c>
      <c r="D11" s="18"/>
      <c r="E11" s="19"/>
      <c r="F11" s="20"/>
      <c r="G11" s="24">
        <v>274232283</v>
      </c>
      <c r="H11" s="24">
        <v>10010495</v>
      </c>
      <c r="I11" s="24">
        <v>9046098</v>
      </c>
      <c r="J11" s="20">
        <v>293288876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293288876</v>
      </c>
      <c r="X11" s="20"/>
      <c r="Y11" s="24">
        <v>293288876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-368718143</v>
      </c>
      <c r="D13" s="29">
        <f>SUM(D6:D12)</f>
        <v>0</v>
      </c>
      <c r="E13" s="30">
        <f t="shared" si="0"/>
        <v>716603997</v>
      </c>
      <c r="F13" s="31">
        <f t="shared" si="0"/>
        <v>716603997</v>
      </c>
      <c r="G13" s="31">
        <f t="shared" si="0"/>
        <v>-381964979</v>
      </c>
      <c r="H13" s="31">
        <f t="shared" si="0"/>
        <v>-11635757</v>
      </c>
      <c r="I13" s="31">
        <f t="shared" si="0"/>
        <v>-6743062</v>
      </c>
      <c r="J13" s="31">
        <f t="shared" si="0"/>
        <v>-400343798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-400343798</v>
      </c>
      <c r="X13" s="31">
        <f t="shared" si="0"/>
        <v>188677994</v>
      </c>
      <c r="Y13" s="31">
        <f t="shared" si="0"/>
        <v>-589021792</v>
      </c>
      <c r="Z13" s="32">
        <f>+IF(X13&lt;&gt;0,+(Y13/X13)*100,0)</f>
        <v>-312.18362009933173</v>
      </c>
      <c r="AA13" s="33">
        <f>SUM(AA6:AA12)</f>
        <v>716603997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31573437</v>
      </c>
      <c r="F17" s="20">
        <v>31573437</v>
      </c>
      <c r="G17" s="24">
        <v>1</v>
      </c>
      <c r="H17" s="24">
        <v>537838</v>
      </c>
      <c r="I17" s="24">
        <v>735682</v>
      </c>
      <c r="J17" s="20">
        <v>1273521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1273521</v>
      </c>
      <c r="X17" s="20">
        <v>-1633634</v>
      </c>
      <c r="Y17" s="24">
        <v>2907155</v>
      </c>
      <c r="Z17" s="25">
        <v>-177.95632314214811</v>
      </c>
      <c r="AA17" s="26">
        <v>31573437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31573437</v>
      </c>
      <c r="F25" s="36">
        <f t="shared" si="1"/>
        <v>31573437</v>
      </c>
      <c r="G25" s="36">
        <f t="shared" si="1"/>
        <v>1</v>
      </c>
      <c r="H25" s="36">
        <f t="shared" si="1"/>
        <v>537838</v>
      </c>
      <c r="I25" s="36">
        <f t="shared" si="1"/>
        <v>735682</v>
      </c>
      <c r="J25" s="36">
        <f t="shared" si="1"/>
        <v>1273521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1273521</v>
      </c>
      <c r="X25" s="36">
        <f t="shared" si="1"/>
        <v>-1633634</v>
      </c>
      <c r="Y25" s="36">
        <f t="shared" si="1"/>
        <v>2907155</v>
      </c>
      <c r="Z25" s="37">
        <f>+IF(X25&lt;&gt;0,+(Y25/X25)*100,0)</f>
        <v>-177.95632314214811</v>
      </c>
      <c r="AA25" s="38">
        <f>SUM(AA15:AA24)</f>
        <v>31573437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-368718143</v>
      </c>
      <c r="D26" s="29">
        <f>+D13+D25</f>
        <v>0</v>
      </c>
      <c r="E26" s="30">
        <f t="shared" si="2"/>
        <v>748177434</v>
      </c>
      <c r="F26" s="31">
        <f t="shared" si="2"/>
        <v>748177434</v>
      </c>
      <c r="G26" s="31">
        <f t="shared" si="2"/>
        <v>-381964978</v>
      </c>
      <c r="H26" s="31">
        <f t="shared" si="2"/>
        <v>-11097919</v>
      </c>
      <c r="I26" s="31">
        <f t="shared" si="2"/>
        <v>-6007380</v>
      </c>
      <c r="J26" s="31">
        <f t="shared" si="2"/>
        <v>-399070277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-399070277</v>
      </c>
      <c r="X26" s="31">
        <f t="shared" si="2"/>
        <v>187044360</v>
      </c>
      <c r="Y26" s="31">
        <f t="shared" si="2"/>
        <v>-586114637</v>
      </c>
      <c r="Z26" s="32">
        <f>+IF(X26&lt;&gt;0,+(Y26/X26)*100,0)</f>
        <v>-313.35595310117878</v>
      </c>
      <c r="AA26" s="33">
        <f>+AA13+AA25</f>
        <v>748177434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478376945</v>
      </c>
      <c r="D32" s="18"/>
      <c r="E32" s="19">
        <v>633090607</v>
      </c>
      <c r="F32" s="20">
        <v>633090607</v>
      </c>
      <c r="G32" s="20">
        <v>414675602</v>
      </c>
      <c r="H32" s="20">
        <v>3868</v>
      </c>
      <c r="I32" s="20">
        <v>3184</v>
      </c>
      <c r="J32" s="20">
        <v>414682654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414682654</v>
      </c>
      <c r="X32" s="20">
        <v>158272596</v>
      </c>
      <c r="Y32" s="20">
        <v>256410058</v>
      </c>
      <c r="Z32" s="21">
        <v>162.00534045704288</v>
      </c>
      <c r="AA32" s="22">
        <v>633090607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-13908000</v>
      </c>
      <c r="F33" s="20">
        <v>-13908000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-3477000</v>
      </c>
      <c r="Y33" s="20">
        <v>3477000</v>
      </c>
      <c r="Z33" s="21">
        <v>-100</v>
      </c>
      <c r="AA33" s="22">
        <v>-13908000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-757</v>
      </c>
      <c r="D35" s="18"/>
      <c r="E35" s="19"/>
      <c r="F35" s="20"/>
      <c r="G35" s="20">
        <v>-757</v>
      </c>
      <c r="H35" s="20"/>
      <c r="I35" s="20"/>
      <c r="J35" s="20">
        <v>-757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478376188</v>
      </c>
      <c r="D37" s="29">
        <f t="shared" ref="D37:Y37" si="3">SUM(D29:D36)</f>
        <v>0</v>
      </c>
      <c r="E37" s="30">
        <f t="shared" si="3"/>
        <v>619182607</v>
      </c>
      <c r="F37" s="31">
        <f t="shared" si="3"/>
        <v>619182607</v>
      </c>
      <c r="G37" s="31">
        <f t="shared" si="3"/>
        <v>414674845</v>
      </c>
      <c r="H37" s="31">
        <f t="shared" si="3"/>
        <v>3868</v>
      </c>
      <c r="I37" s="31">
        <f t="shared" si="3"/>
        <v>3184</v>
      </c>
      <c r="J37" s="31">
        <f t="shared" si="3"/>
        <v>414681897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414681897</v>
      </c>
      <c r="X37" s="31">
        <f t="shared" si="3"/>
        <v>154795596</v>
      </c>
      <c r="Y37" s="31">
        <f t="shared" si="3"/>
        <v>259886301</v>
      </c>
      <c r="Z37" s="32">
        <f>+IF(X37&lt;&gt;0,+(Y37/X37)*100,0)</f>
        <v>167.88998376930567</v>
      </c>
      <c r="AA37" s="33">
        <f>SUM(AA29:AA36)</f>
        <v>619182607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478376188</v>
      </c>
      <c r="D44" s="29">
        <f>+D37+D43</f>
        <v>0</v>
      </c>
      <c r="E44" s="30">
        <f t="shared" si="5"/>
        <v>619182607</v>
      </c>
      <c r="F44" s="31">
        <f t="shared" si="5"/>
        <v>619182607</v>
      </c>
      <c r="G44" s="31">
        <f t="shared" si="5"/>
        <v>414674845</v>
      </c>
      <c r="H44" s="31">
        <f t="shared" si="5"/>
        <v>3868</v>
      </c>
      <c r="I44" s="31">
        <f t="shared" si="5"/>
        <v>3184</v>
      </c>
      <c r="J44" s="31">
        <f t="shared" si="5"/>
        <v>414681897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414681897</v>
      </c>
      <c r="X44" s="31">
        <f t="shared" si="5"/>
        <v>154795596</v>
      </c>
      <c r="Y44" s="31">
        <f t="shared" si="5"/>
        <v>259886301</v>
      </c>
      <c r="Z44" s="32">
        <f>+IF(X44&lt;&gt;0,+(Y44/X44)*100,0)</f>
        <v>167.88998376930567</v>
      </c>
      <c r="AA44" s="33">
        <f>+AA37+AA43</f>
        <v>619182607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-847094331</v>
      </c>
      <c r="D45" s="42">
        <f t="shared" si="6"/>
        <v>0</v>
      </c>
      <c r="E45" s="43">
        <f t="shared" si="6"/>
        <v>128994827</v>
      </c>
      <c r="F45" s="44">
        <f t="shared" si="6"/>
        <v>128994827</v>
      </c>
      <c r="G45" s="44">
        <f t="shared" si="6"/>
        <v>-796639823</v>
      </c>
      <c r="H45" s="44">
        <f t="shared" si="6"/>
        <v>-11101787</v>
      </c>
      <c r="I45" s="44">
        <f t="shared" si="6"/>
        <v>-6010564</v>
      </c>
      <c r="J45" s="44">
        <f t="shared" si="6"/>
        <v>-813752174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-813752174</v>
      </c>
      <c r="X45" s="44">
        <f t="shared" si="6"/>
        <v>32248764</v>
      </c>
      <c r="Y45" s="44">
        <f t="shared" si="6"/>
        <v>-846000938</v>
      </c>
      <c r="Z45" s="45">
        <f>+IF(X45&lt;&gt;0,+(Y45/X45)*100,0)</f>
        <v>-2623.3592642496315</v>
      </c>
      <c r="AA45" s="46">
        <f>+AA26-AA44</f>
        <v>128994827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527777772</v>
      </c>
      <c r="D47" s="18"/>
      <c r="E47" s="19"/>
      <c r="F47" s="20"/>
      <c r="G47" s="20">
        <v>538229149</v>
      </c>
      <c r="H47" s="20">
        <v>61608769</v>
      </c>
      <c r="I47" s="20">
        <v>-4093082</v>
      </c>
      <c r="J47" s="20">
        <v>595744836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595744836</v>
      </c>
      <c r="X47" s="20"/>
      <c r="Y47" s="20">
        <v>595744836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527777772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538229149</v>
      </c>
      <c r="H50" s="52">
        <f t="shared" si="7"/>
        <v>61608769</v>
      </c>
      <c r="I50" s="52">
        <f t="shared" si="7"/>
        <v>-4093082</v>
      </c>
      <c r="J50" s="52">
        <f t="shared" si="7"/>
        <v>595744836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595744836</v>
      </c>
      <c r="X50" s="52">
        <f t="shared" si="7"/>
        <v>0</v>
      </c>
      <c r="Y50" s="52">
        <f t="shared" si="7"/>
        <v>595744836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43443882</v>
      </c>
      <c r="F6" s="20">
        <v>43443882</v>
      </c>
      <c r="G6" s="20">
        <v>11931402</v>
      </c>
      <c r="H6" s="20">
        <v>-2229248</v>
      </c>
      <c r="I6" s="20">
        <v>-3382675</v>
      </c>
      <c r="J6" s="20">
        <v>6319479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6319479</v>
      </c>
      <c r="X6" s="20">
        <v>10861032</v>
      </c>
      <c r="Y6" s="20">
        <v>-4541553</v>
      </c>
      <c r="Z6" s="21">
        <v>-41.815114806769742</v>
      </c>
      <c r="AA6" s="22">
        <v>43443882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-970089</v>
      </c>
      <c r="F7" s="20">
        <v>-970089</v>
      </c>
      <c r="G7" s="20">
        <v>22611623</v>
      </c>
      <c r="H7" s="20">
        <v>6128107</v>
      </c>
      <c r="I7" s="20">
        <v>-14328400</v>
      </c>
      <c r="J7" s="20">
        <v>14411330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14411330</v>
      </c>
      <c r="X7" s="20">
        <v>-2992324</v>
      </c>
      <c r="Y7" s="20">
        <v>17403654</v>
      </c>
      <c r="Z7" s="21">
        <v>-581.60994598178547</v>
      </c>
      <c r="AA7" s="22">
        <v>-970089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1286317</v>
      </c>
      <c r="F8" s="20">
        <v>1286317</v>
      </c>
      <c r="G8" s="20">
        <v>-3446863</v>
      </c>
      <c r="H8" s="20">
        <v>-5792995</v>
      </c>
      <c r="I8" s="20">
        <v>11060741</v>
      </c>
      <c r="J8" s="20">
        <v>1820883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1820883</v>
      </c>
      <c r="X8" s="20">
        <v>1217307</v>
      </c>
      <c r="Y8" s="20">
        <v>603576</v>
      </c>
      <c r="Z8" s="21">
        <v>49.582890758042133</v>
      </c>
      <c r="AA8" s="22">
        <v>1286317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493809</v>
      </c>
      <c r="F10" s="20">
        <v>493809</v>
      </c>
      <c r="G10" s="20">
        <v>493810</v>
      </c>
      <c r="H10" s="20"/>
      <c r="I10" s="20"/>
      <c r="J10" s="20">
        <v>493810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493810</v>
      </c>
      <c r="X10" s="20">
        <v>493809</v>
      </c>
      <c r="Y10" s="20">
        <v>1</v>
      </c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23227133</v>
      </c>
      <c r="F11" s="20">
        <v>23227133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5806737</v>
      </c>
      <c r="Y11" s="24">
        <v>-5806737</v>
      </c>
      <c r="Z11" s="25">
        <v>-100</v>
      </c>
      <c r="AA11" s="26">
        <v>23227133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67481052</v>
      </c>
      <c r="F13" s="31">
        <f t="shared" si="0"/>
        <v>67481052</v>
      </c>
      <c r="G13" s="31">
        <f t="shared" si="0"/>
        <v>31589972</v>
      </c>
      <c r="H13" s="31">
        <f t="shared" si="0"/>
        <v>-1894136</v>
      </c>
      <c r="I13" s="31">
        <f t="shared" si="0"/>
        <v>-6650334</v>
      </c>
      <c r="J13" s="31">
        <f t="shared" si="0"/>
        <v>23045502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23045502</v>
      </c>
      <c r="X13" s="31">
        <f t="shared" si="0"/>
        <v>15386561</v>
      </c>
      <c r="Y13" s="31">
        <f t="shared" si="0"/>
        <v>7658941</v>
      </c>
      <c r="Z13" s="32">
        <f>+IF(X13&lt;&gt;0,+(Y13/X13)*100,0)</f>
        <v>49.776821474272253</v>
      </c>
      <c r="AA13" s="33">
        <f>SUM(AA6:AA12)</f>
        <v>67481052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84004606</v>
      </c>
      <c r="F17" s="20">
        <v>84004606</v>
      </c>
      <c r="G17" s="24">
        <v>79993349</v>
      </c>
      <c r="H17" s="24">
        <v>-18560753</v>
      </c>
      <c r="I17" s="24">
        <v>-526526</v>
      </c>
      <c r="J17" s="20">
        <v>60906070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60906070</v>
      </c>
      <c r="X17" s="20">
        <v>80237577</v>
      </c>
      <c r="Y17" s="24">
        <v>-19331507</v>
      </c>
      <c r="Z17" s="25">
        <v>-24.092834956868149</v>
      </c>
      <c r="AA17" s="26">
        <v>84004606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84004606</v>
      </c>
      <c r="F25" s="36">
        <f t="shared" si="1"/>
        <v>84004606</v>
      </c>
      <c r="G25" s="36">
        <f t="shared" si="1"/>
        <v>79993349</v>
      </c>
      <c r="H25" s="36">
        <f t="shared" si="1"/>
        <v>-18560753</v>
      </c>
      <c r="I25" s="36">
        <f t="shared" si="1"/>
        <v>-526526</v>
      </c>
      <c r="J25" s="36">
        <f t="shared" si="1"/>
        <v>60906070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60906070</v>
      </c>
      <c r="X25" s="36">
        <f t="shared" si="1"/>
        <v>80237577</v>
      </c>
      <c r="Y25" s="36">
        <f t="shared" si="1"/>
        <v>-19331507</v>
      </c>
      <c r="Z25" s="37">
        <f>+IF(X25&lt;&gt;0,+(Y25/X25)*100,0)</f>
        <v>-24.092834956868149</v>
      </c>
      <c r="AA25" s="38">
        <f>SUM(AA15:AA24)</f>
        <v>84004606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151485658</v>
      </c>
      <c r="F26" s="31">
        <f t="shared" si="2"/>
        <v>151485658</v>
      </c>
      <c r="G26" s="31">
        <f t="shared" si="2"/>
        <v>111583321</v>
      </c>
      <c r="H26" s="31">
        <f t="shared" si="2"/>
        <v>-20454889</v>
      </c>
      <c r="I26" s="31">
        <f t="shared" si="2"/>
        <v>-7176860</v>
      </c>
      <c r="J26" s="31">
        <f t="shared" si="2"/>
        <v>83951572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83951572</v>
      </c>
      <c r="X26" s="31">
        <f t="shared" si="2"/>
        <v>95624138</v>
      </c>
      <c r="Y26" s="31">
        <f t="shared" si="2"/>
        <v>-11672566</v>
      </c>
      <c r="Z26" s="32">
        <f>+IF(X26&lt;&gt;0,+(Y26/X26)*100,0)</f>
        <v>-12.206715003276683</v>
      </c>
      <c r="AA26" s="33">
        <f>+AA13+AA25</f>
        <v>151485658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4478958</v>
      </c>
      <c r="F31" s="20">
        <v>4478958</v>
      </c>
      <c r="G31" s="20">
        <v>4784716</v>
      </c>
      <c r="H31" s="20">
        <v>2540</v>
      </c>
      <c r="I31" s="20">
        <v>-17270</v>
      </c>
      <c r="J31" s="20">
        <v>4769986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4769986</v>
      </c>
      <c r="X31" s="20">
        <v>4478958</v>
      </c>
      <c r="Y31" s="20">
        <v>291028</v>
      </c>
      <c r="Z31" s="21">
        <v>6.4976720031757393</v>
      </c>
      <c r="AA31" s="22">
        <v>4478958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15858511</v>
      </c>
      <c r="F32" s="20">
        <v>15858511</v>
      </c>
      <c r="G32" s="20">
        <v>18132193</v>
      </c>
      <c r="H32" s="20">
        <v>-13730279</v>
      </c>
      <c r="I32" s="20">
        <v>8133708</v>
      </c>
      <c r="J32" s="20">
        <v>12535622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12535622</v>
      </c>
      <c r="X32" s="20">
        <v>15858511</v>
      </c>
      <c r="Y32" s="20">
        <v>-3322889</v>
      </c>
      <c r="Z32" s="21">
        <v>-20.953348016090541</v>
      </c>
      <c r="AA32" s="22">
        <v>15858511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24194181</v>
      </c>
      <c r="F35" s="20">
        <v>24194181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6048525</v>
      </c>
      <c r="Y35" s="20">
        <v>-6048525</v>
      </c>
      <c r="Z35" s="21">
        <v>-100</v>
      </c>
      <c r="AA35" s="22">
        <v>24194181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44531650</v>
      </c>
      <c r="F37" s="31">
        <f t="shared" si="3"/>
        <v>44531650</v>
      </c>
      <c r="G37" s="31">
        <f t="shared" si="3"/>
        <v>22916909</v>
      </c>
      <c r="H37" s="31">
        <f t="shared" si="3"/>
        <v>-13727739</v>
      </c>
      <c r="I37" s="31">
        <f t="shared" si="3"/>
        <v>8116438</v>
      </c>
      <c r="J37" s="31">
        <f t="shared" si="3"/>
        <v>17305608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17305608</v>
      </c>
      <c r="X37" s="31">
        <f t="shared" si="3"/>
        <v>26385994</v>
      </c>
      <c r="Y37" s="31">
        <f t="shared" si="3"/>
        <v>-9080386</v>
      </c>
      <c r="Z37" s="32">
        <f>+IF(X37&lt;&gt;0,+(Y37/X37)*100,0)</f>
        <v>-34.413659004091336</v>
      </c>
      <c r="AA37" s="33">
        <f>SUM(AA29:AA36)</f>
        <v>44531650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44531650</v>
      </c>
      <c r="F44" s="31">
        <f t="shared" si="5"/>
        <v>44531650</v>
      </c>
      <c r="G44" s="31">
        <f t="shared" si="5"/>
        <v>22916909</v>
      </c>
      <c r="H44" s="31">
        <f t="shared" si="5"/>
        <v>-13727739</v>
      </c>
      <c r="I44" s="31">
        <f t="shared" si="5"/>
        <v>8116438</v>
      </c>
      <c r="J44" s="31">
        <f t="shared" si="5"/>
        <v>17305608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17305608</v>
      </c>
      <c r="X44" s="31">
        <f t="shared" si="5"/>
        <v>26385994</v>
      </c>
      <c r="Y44" s="31">
        <f t="shared" si="5"/>
        <v>-9080386</v>
      </c>
      <c r="Z44" s="32">
        <f>+IF(X44&lt;&gt;0,+(Y44/X44)*100,0)</f>
        <v>-34.413659004091336</v>
      </c>
      <c r="AA44" s="33">
        <f>+AA37+AA43</f>
        <v>44531650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106954008</v>
      </c>
      <c r="F45" s="44">
        <f t="shared" si="6"/>
        <v>106954008</v>
      </c>
      <c r="G45" s="44">
        <f t="shared" si="6"/>
        <v>88666412</v>
      </c>
      <c r="H45" s="44">
        <f t="shared" si="6"/>
        <v>-6727150</v>
      </c>
      <c r="I45" s="44">
        <f t="shared" si="6"/>
        <v>-15293298</v>
      </c>
      <c r="J45" s="44">
        <f t="shared" si="6"/>
        <v>66645964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66645964</v>
      </c>
      <c r="X45" s="44">
        <f t="shared" si="6"/>
        <v>69238144</v>
      </c>
      <c r="Y45" s="44">
        <f t="shared" si="6"/>
        <v>-2592180</v>
      </c>
      <c r="Z45" s="45">
        <f>+IF(X45&lt;&gt;0,+(Y45/X45)*100,0)</f>
        <v>-3.7438611872669494</v>
      </c>
      <c r="AA45" s="46">
        <f>+AA26-AA44</f>
        <v>106954008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50287940</v>
      </c>
      <c r="F47" s="20">
        <v>50287940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12572076</v>
      </c>
      <c r="Y47" s="20">
        <v>-12572076</v>
      </c>
      <c r="Z47" s="47">
        <v>-100</v>
      </c>
      <c r="AA47" s="22">
        <v>50287940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50287940</v>
      </c>
      <c r="F50" s="52">
        <f t="shared" si="7"/>
        <v>50287940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12572076</v>
      </c>
      <c r="Y50" s="52">
        <f t="shared" si="7"/>
        <v>-12572076</v>
      </c>
      <c r="Z50" s="53">
        <f>+IF(X50&lt;&gt;0,+(Y50/X50)*100,0)</f>
        <v>-100</v>
      </c>
      <c r="AA50" s="54">
        <f>SUM(AA47:AA49)</f>
        <v>50287940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-233215104</v>
      </c>
      <c r="D6" s="18"/>
      <c r="E6" s="19">
        <v>3452422</v>
      </c>
      <c r="F6" s="20">
        <v>-1246642</v>
      </c>
      <c r="G6" s="20">
        <v>-227908939</v>
      </c>
      <c r="H6" s="20">
        <v>-9792181</v>
      </c>
      <c r="I6" s="20">
        <v>-7604785</v>
      </c>
      <c r="J6" s="20">
        <v>-245305905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-245305905</v>
      </c>
      <c r="X6" s="20">
        <v>2798488</v>
      </c>
      <c r="Y6" s="20">
        <v>-248104393</v>
      </c>
      <c r="Z6" s="21">
        <v>-8865.658634233916</v>
      </c>
      <c r="AA6" s="22">
        <v>-1246642</v>
      </c>
    </row>
    <row r="7" spans="1:27" x14ac:dyDescent="0.25">
      <c r="A7" s="23" t="s">
        <v>35</v>
      </c>
      <c r="B7" s="17" t="s">
        <v>32</v>
      </c>
      <c r="C7" s="18">
        <v>98404757</v>
      </c>
      <c r="D7" s="18"/>
      <c r="E7" s="19">
        <v>17370909</v>
      </c>
      <c r="F7" s="20">
        <v>17370909</v>
      </c>
      <c r="G7" s="20">
        <v>103027069</v>
      </c>
      <c r="H7" s="20">
        <v>2149730</v>
      </c>
      <c r="I7" s="20">
        <v>-140754</v>
      </c>
      <c r="J7" s="20">
        <v>105036045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105036045</v>
      </c>
      <c r="X7" s="20">
        <v>16388958</v>
      </c>
      <c r="Y7" s="20">
        <v>88647087</v>
      </c>
      <c r="Z7" s="21">
        <v>540.89519907244869</v>
      </c>
      <c r="AA7" s="22">
        <v>17370909</v>
      </c>
    </row>
    <row r="8" spans="1:27" x14ac:dyDescent="0.25">
      <c r="A8" s="23" t="s">
        <v>36</v>
      </c>
      <c r="B8" s="17" t="s">
        <v>32</v>
      </c>
      <c r="C8" s="18">
        <v>132968</v>
      </c>
      <c r="D8" s="18"/>
      <c r="E8" s="19">
        <v>281016</v>
      </c>
      <c r="F8" s="20">
        <v>281016</v>
      </c>
      <c r="G8" s="20">
        <v>-242556</v>
      </c>
      <c r="H8" s="20"/>
      <c r="I8" s="20">
        <v>375525</v>
      </c>
      <c r="J8" s="20">
        <v>132969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132969</v>
      </c>
      <c r="X8" s="20">
        <v>230957</v>
      </c>
      <c r="Y8" s="20">
        <v>-97988</v>
      </c>
      <c r="Z8" s="21">
        <v>-42.42694527552748</v>
      </c>
      <c r="AA8" s="22">
        <v>281016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-6781919</v>
      </c>
      <c r="D10" s="18"/>
      <c r="E10" s="19">
        <v>-2128374</v>
      </c>
      <c r="F10" s="20">
        <v>-2123374</v>
      </c>
      <c r="G10" s="20">
        <v>-6913044</v>
      </c>
      <c r="H10" s="20">
        <v>-126724</v>
      </c>
      <c r="I10" s="20">
        <v>-68674</v>
      </c>
      <c r="J10" s="20">
        <v>-7108442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-7108442</v>
      </c>
      <c r="X10" s="20">
        <v>-468222</v>
      </c>
      <c r="Y10" s="20">
        <v>-6640220</v>
      </c>
      <c r="Z10" s="21">
        <v>1418.1777020302334</v>
      </c>
      <c r="AA10" s="22">
        <v>-2123374</v>
      </c>
    </row>
    <row r="11" spans="1:27" x14ac:dyDescent="0.25">
      <c r="A11" s="23" t="s">
        <v>39</v>
      </c>
      <c r="B11" s="17" t="s">
        <v>32</v>
      </c>
      <c r="C11" s="18">
        <v>47714205</v>
      </c>
      <c r="D11" s="18"/>
      <c r="E11" s="19">
        <v>22545648</v>
      </c>
      <c r="F11" s="20">
        <v>23141091</v>
      </c>
      <c r="G11" s="24">
        <v>46077380</v>
      </c>
      <c r="H11" s="24">
        <v>864659</v>
      </c>
      <c r="I11" s="24">
        <v>2795397</v>
      </c>
      <c r="J11" s="20">
        <v>49737436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49737436</v>
      </c>
      <c r="X11" s="20">
        <v>5403914</v>
      </c>
      <c r="Y11" s="24">
        <v>44333522</v>
      </c>
      <c r="Z11" s="25">
        <v>820.39651260179198</v>
      </c>
      <c r="AA11" s="26">
        <v>23141091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-93745093</v>
      </c>
      <c r="D13" s="29">
        <f>SUM(D6:D12)</f>
        <v>0</v>
      </c>
      <c r="E13" s="30">
        <f t="shared" si="0"/>
        <v>41521621</v>
      </c>
      <c r="F13" s="31">
        <f t="shared" si="0"/>
        <v>37423000</v>
      </c>
      <c r="G13" s="31">
        <f t="shared" si="0"/>
        <v>-85960090</v>
      </c>
      <c r="H13" s="31">
        <f t="shared" si="0"/>
        <v>-6904516</v>
      </c>
      <c r="I13" s="31">
        <f t="shared" si="0"/>
        <v>-4643291</v>
      </c>
      <c r="J13" s="31">
        <f t="shared" si="0"/>
        <v>-97507897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-97507897</v>
      </c>
      <c r="X13" s="31">
        <f t="shared" si="0"/>
        <v>24354095</v>
      </c>
      <c r="Y13" s="31">
        <f t="shared" si="0"/>
        <v>-121861992</v>
      </c>
      <c r="Z13" s="32">
        <f>+IF(X13&lt;&gt;0,+(Y13/X13)*100,0)</f>
        <v>-500.37577664043766</v>
      </c>
      <c r="AA13" s="33">
        <f>SUM(AA6:AA12)</f>
        <v>37423000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25267642</v>
      </c>
      <c r="D17" s="18"/>
      <c r="E17" s="19">
        <v>79232892</v>
      </c>
      <c r="F17" s="20">
        <v>83336513</v>
      </c>
      <c r="G17" s="24">
        <v>23060048</v>
      </c>
      <c r="H17" s="24">
        <v>1374</v>
      </c>
      <c r="I17" s="24">
        <v>2207593</v>
      </c>
      <c r="J17" s="20">
        <v>25269015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25269015</v>
      </c>
      <c r="X17" s="20">
        <v>67714437</v>
      </c>
      <c r="Y17" s="24">
        <v>-42445422</v>
      </c>
      <c r="Z17" s="25">
        <v>-62.682972613358658</v>
      </c>
      <c r="AA17" s="26">
        <v>83336513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87148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25354790</v>
      </c>
      <c r="D25" s="29">
        <f t="shared" ref="D25:Y25" si="1">SUM(D15:D24)</f>
        <v>0</v>
      </c>
      <c r="E25" s="35">
        <f t="shared" si="1"/>
        <v>79232892</v>
      </c>
      <c r="F25" s="36">
        <f t="shared" si="1"/>
        <v>83336513</v>
      </c>
      <c r="G25" s="36">
        <f t="shared" si="1"/>
        <v>23060048</v>
      </c>
      <c r="H25" s="36">
        <f t="shared" si="1"/>
        <v>1374</v>
      </c>
      <c r="I25" s="36">
        <f t="shared" si="1"/>
        <v>2207593</v>
      </c>
      <c r="J25" s="36">
        <f t="shared" si="1"/>
        <v>25269015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25269015</v>
      </c>
      <c r="X25" s="36">
        <f t="shared" si="1"/>
        <v>67714437</v>
      </c>
      <c r="Y25" s="36">
        <f t="shared" si="1"/>
        <v>-42445422</v>
      </c>
      <c r="Z25" s="37">
        <f>+IF(X25&lt;&gt;0,+(Y25/X25)*100,0)</f>
        <v>-62.682972613358658</v>
      </c>
      <c r="AA25" s="38">
        <f>SUM(AA15:AA24)</f>
        <v>83336513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-68390303</v>
      </c>
      <c r="D26" s="29">
        <f>+D13+D25</f>
        <v>0</v>
      </c>
      <c r="E26" s="30">
        <f t="shared" si="2"/>
        <v>120754513</v>
      </c>
      <c r="F26" s="31">
        <f t="shared" si="2"/>
        <v>120759513</v>
      </c>
      <c r="G26" s="31">
        <f t="shared" si="2"/>
        <v>-62900042</v>
      </c>
      <c r="H26" s="31">
        <f t="shared" si="2"/>
        <v>-6903142</v>
      </c>
      <c r="I26" s="31">
        <f t="shared" si="2"/>
        <v>-2435698</v>
      </c>
      <c r="J26" s="31">
        <f t="shared" si="2"/>
        <v>-72238882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-72238882</v>
      </c>
      <c r="X26" s="31">
        <f t="shared" si="2"/>
        <v>92068532</v>
      </c>
      <c r="Y26" s="31">
        <f t="shared" si="2"/>
        <v>-164307414</v>
      </c>
      <c r="Z26" s="32">
        <f>+IF(X26&lt;&gt;0,+(Y26/X26)*100,0)</f>
        <v>-178.46207648884857</v>
      </c>
      <c r="AA26" s="33">
        <f>+AA13+AA25</f>
        <v>120759513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-669</v>
      </c>
      <c r="D31" s="18"/>
      <c r="E31" s="19">
        <v>781834</v>
      </c>
      <c r="F31" s="20">
        <v>781834</v>
      </c>
      <c r="G31" s="20">
        <v>-669</v>
      </c>
      <c r="H31" s="20"/>
      <c r="I31" s="20"/>
      <c r="J31" s="20">
        <v>-669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-669</v>
      </c>
      <c r="X31" s="20">
        <v>781834</v>
      </c>
      <c r="Y31" s="20">
        <v>-782503</v>
      </c>
      <c r="Z31" s="21">
        <v>-100.08556803618158</v>
      </c>
      <c r="AA31" s="22">
        <v>781834</v>
      </c>
    </row>
    <row r="32" spans="1:27" x14ac:dyDescent="0.25">
      <c r="A32" s="23" t="s">
        <v>59</v>
      </c>
      <c r="B32" s="17" t="s">
        <v>32</v>
      </c>
      <c r="C32" s="18">
        <v>121357361</v>
      </c>
      <c r="D32" s="18"/>
      <c r="E32" s="19">
        <v>15375136</v>
      </c>
      <c r="F32" s="20">
        <v>15378136</v>
      </c>
      <c r="G32" s="20">
        <v>121538979</v>
      </c>
      <c r="H32" s="20">
        <v>364127</v>
      </c>
      <c r="I32" s="20">
        <v>126538</v>
      </c>
      <c r="J32" s="20">
        <v>122029644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122029644</v>
      </c>
      <c r="X32" s="20">
        <v>1815446</v>
      </c>
      <c r="Y32" s="20">
        <v>120214198</v>
      </c>
      <c r="Z32" s="21">
        <v>6621.7446291434726</v>
      </c>
      <c r="AA32" s="22">
        <v>15378136</v>
      </c>
    </row>
    <row r="33" spans="1:27" x14ac:dyDescent="0.25">
      <c r="A33" s="23" t="s">
        <v>60</v>
      </c>
      <c r="B33" s="17" t="s">
        <v>32</v>
      </c>
      <c r="C33" s="18">
        <v>-5214805</v>
      </c>
      <c r="D33" s="18"/>
      <c r="E33" s="19">
        <v>-18090360</v>
      </c>
      <c r="F33" s="20">
        <v>-22655424</v>
      </c>
      <c r="G33" s="20">
        <v>-4445444</v>
      </c>
      <c r="H33" s="20"/>
      <c r="I33" s="20">
        <v>-7133362</v>
      </c>
      <c r="J33" s="20">
        <v>-11578806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-11578806</v>
      </c>
      <c r="X33" s="20">
        <v>-5378078</v>
      </c>
      <c r="Y33" s="20">
        <v>-6200728</v>
      </c>
      <c r="Z33" s="21">
        <v>115.29635680256033</v>
      </c>
      <c r="AA33" s="22">
        <v>-22655424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-3325587</v>
      </c>
      <c r="D35" s="18"/>
      <c r="E35" s="19">
        <v>23673096</v>
      </c>
      <c r="F35" s="20">
        <v>23673096</v>
      </c>
      <c r="G35" s="20">
        <v>-1598348</v>
      </c>
      <c r="H35" s="20">
        <v>552578</v>
      </c>
      <c r="I35" s="20">
        <v>-1649463</v>
      </c>
      <c r="J35" s="20">
        <v>-2695233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-2695233</v>
      </c>
      <c r="X35" s="20">
        <v>5918274</v>
      </c>
      <c r="Y35" s="20">
        <v>-8613507</v>
      </c>
      <c r="Z35" s="21">
        <v>-145.54086208242472</v>
      </c>
      <c r="AA35" s="22">
        <v>23673096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112816300</v>
      </c>
      <c r="D37" s="29">
        <f t="shared" ref="D37:Y37" si="3">SUM(D29:D36)</f>
        <v>0</v>
      </c>
      <c r="E37" s="30">
        <f t="shared" si="3"/>
        <v>21739706</v>
      </c>
      <c r="F37" s="31">
        <f t="shared" si="3"/>
        <v>17177642</v>
      </c>
      <c r="G37" s="31">
        <f t="shared" si="3"/>
        <v>115494518</v>
      </c>
      <c r="H37" s="31">
        <f t="shared" si="3"/>
        <v>916705</v>
      </c>
      <c r="I37" s="31">
        <f t="shared" si="3"/>
        <v>-8656287</v>
      </c>
      <c r="J37" s="31">
        <f t="shared" si="3"/>
        <v>107754936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107754936</v>
      </c>
      <c r="X37" s="31">
        <f t="shared" si="3"/>
        <v>3137476</v>
      </c>
      <c r="Y37" s="31">
        <f t="shared" si="3"/>
        <v>104617460</v>
      </c>
      <c r="Z37" s="32">
        <f>+IF(X37&lt;&gt;0,+(Y37/X37)*100,0)</f>
        <v>3334.4465423799256</v>
      </c>
      <c r="AA37" s="33">
        <f>SUM(AA29:AA36)</f>
        <v>17177642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112816300</v>
      </c>
      <c r="D44" s="29">
        <f>+D37+D43</f>
        <v>0</v>
      </c>
      <c r="E44" s="30">
        <f t="shared" si="5"/>
        <v>21739706</v>
      </c>
      <c r="F44" s="31">
        <f t="shared" si="5"/>
        <v>17177642</v>
      </c>
      <c r="G44" s="31">
        <f t="shared" si="5"/>
        <v>115494518</v>
      </c>
      <c r="H44" s="31">
        <f t="shared" si="5"/>
        <v>916705</v>
      </c>
      <c r="I44" s="31">
        <f t="shared" si="5"/>
        <v>-8656287</v>
      </c>
      <c r="J44" s="31">
        <f t="shared" si="5"/>
        <v>107754936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107754936</v>
      </c>
      <c r="X44" s="31">
        <f t="shared" si="5"/>
        <v>3137476</v>
      </c>
      <c r="Y44" s="31">
        <f t="shared" si="5"/>
        <v>104617460</v>
      </c>
      <c r="Z44" s="32">
        <f>+IF(X44&lt;&gt;0,+(Y44/X44)*100,0)</f>
        <v>3334.4465423799256</v>
      </c>
      <c r="AA44" s="33">
        <f>+AA37+AA43</f>
        <v>17177642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-181206603</v>
      </c>
      <c r="D45" s="42">
        <f t="shared" si="6"/>
        <v>0</v>
      </c>
      <c r="E45" s="43">
        <f t="shared" si="6"/>
        <v>99014807</v>
      </c>
      <c r="F45" s="44">
        <f t="shared" si="6"/>
        <v>103581871</v>
      </c>
      <c r="G45" s="44">
        <f t="shared" si="6"/>
        <v>-178394560</v>
      </c>
      <c r="H45" s="44">
        <f t="shared" si="6"/>
        <v>-7819847</v>
      </c>
      <c r="I45" s="44">
        <f t="shared" si="6"/>
        <v>6220589</v>
      </c>
      <c r="J45" s="44">
        <f t="shared" si="6"/>
        <v>-179993818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-179993818</v>
      </c>
      <c r="X45" s="44">
        <f t="shared" si="6"/>
        <v>88931056</v>
      </c>
      <c r="Y45" s="44">
        <f t="shared" si="6"/>
        <v>-268924874</v>
      </c>
      <c r="Z45" s="45">
        <f>+IF(X45&lt;&gt;0,+(Y45/X45)*100,0)</f>
        <v>-302.39703214589065</v>
      </c>
      <c r="AA45" s="46">
        <f>+AA26-AA44</f>
        <v>103581871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69328167</v>
      </c>
      <c r="D47" s="18"/>
      <c r="E47" s="19"/>
      <c r="F47" s="20"/>
      <c r="G47" s="20">
        <v>58283538</v>
      </c>
      <c r="H47" s="20">
        <v>658455</v>
      </c>
      <c r="I47" s="20">
        <v>6621416</v>
      </c>
      <c r="J47" s="20">
        <v>65563409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65563409</v>
      </c>
      <c r="X47" s="20"/>
      <c r="Y47" s="20">
        <v>65563409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69328167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58283538</v>
      </c>
      <c r="H50" s="52">
        <f t="shared" si="7"/>
        <v>658455</v>
      </c>
      <c r="I50" s="52">
        <f t="shared" si="7"/>
        <v>6621416</v>
      </c>
      <c r="J50" s="52">
        <f t="shared" si="7"/>
        <v>65563409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65563409</v>
      </c>
      <c r="X50" s="52">
        <f t="shared" si="7"/>
        <v>0</v>
      </c>
      <c r="Y50" s="52">
        <f t="shared" si="7"/>
        <v>65563409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-482137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-482137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-482137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-487657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-1279636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-1279636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-126757780</v>
      </c>
      <c r="D6" s="18"/>
      <c r="E6" s="19">
        <v>113609341</v>
      </c>
      <c r="F6" s="20">
        <v>113609341</v>
      </c>
      <c r="G6" s="20">
        <v>-141001693</v>
      </c>
      <c r="H6" s="20">
        <v>-4816465</v>
      </c>
      <c r="I6" s="20">
        <v>-6958969</v>
      </c>
      <c r="J6" s="20">
        <v>-152777127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-152777127</v>
      </c>
      <c r="X6" s="20">
        <v>28982330</v>
      </c>
      <c r="Y6" s="20">
        <v>-181759457</v>
      </c>
      <c r="Z6" s="21">
        <v>-627.13887047728736</v>
      </c>
      <c r="AA6" s="22">
        <v>113609341</v>
      </c>
    </row>
    <row r="7" spans="1:27" x14ac:dyDescent="0.25">
      <c r="A7" s="23" t="s">
        <v>35</v>
      </c>
      <c r="B7" s="17" t="s">
        <v>32</v>
      </c>
      <c r="C7" s="18">
        <v>127685846</v>
      </c>
      <c r="D7" s="18"/>
      <c r="E7" s="19">
        <v>6913787</v>
      </c>
      <c r="F7" s="20">
        <v>6913787</v>
      </c>
      <c r="G7" s="20">
        <v>134003961</v>
      </c>
      <c r="H7" s="20">
        <v>7408413</v>
      </c>
      <c r="I7" s="20">
        <v>7554970</v>
      </c>
      <c r="J7" s="20">
        <v>148967344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148967344</v>
      </c>
      <c r="X7" s="20">
        <v>-877950</v>
      </c>
      <c r="Y7" s="20">
        <v>149845294</v>
      </c>
      <c r="Z7" s="21">
        <v>-17067.634147730507</v>
      </c>
      <c r="AA7" s="22">
        <v>6913787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-610432</v>
      </c>
      <c r="D10" s="18"/>
      <c r="E10" s="19">
        <v>-1000000</v>
      </c>
      <c r="F10" s="20">
        <v>-1000000</v>
      </c>
      <c r="G10" s="20">
        <v>-610432</v>
      </c>
      <c r="H10" s="20"/>
      <c r="I10" s="20"/>
      <c r="J10" s="20">
        <v>-610432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-249999</v>
      </c>
      <c r="Y10" s="20">
        <v>-360433</v>
      </c>
      <c r="Z10" s="21">
        <v>144.17377669510677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26688636</v>
      </c>
      <c r="D11" s="18"/>
      <c r="E11" s="19">
        <v>445040</v>
      </c>
      <c r="F11" s="20">
        <v>445040</v>
      </c>
      <c r="G11" s="24">
        <v>26596951</v>
      </c>
      <c r="H11" s="24">
        <v>1169442</v>
      </c>
      <c r="I11" s="24">
        <v>1238682</v>
      </c>
      <c r="J11" s="20">
        <v>29005075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29005075</v>
      </c>
      <c r="X11" s="20">
        <v>111258</v>
      </c>
      <c r="Y11" s="24">
        <v>28893817</v>
      </c>
      <c r="Z11" s="25">
        <v>25970.102824066584</v>
      </c>
      <c r="AA11" s="26">
        <v>445040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>
        <v>-10308</v>
      </c>
      <c r="H12" s="20"/>
      <c r="I12" s="20"/>
      <c r="J12" s="20">
        <v>-10308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26995962</v>
      </c>
      <c r="D13" s="29">
        <f>SUM(D6:D12)</f>
        <v>0</v>
      </c>
      <c r="E13" s="30">
        <f t="shared" si="0"/>
        <v>119968168</v>
      </c>
      <c r="F13" s="31">
        <f t="shared" si="0"/>
        <v>119968168</v>
      </c>
      <c r="G13" s="31">
        <f t="shared" si="0"/>
        <v>18978479</v>
      </c>
      <c r="H13" s="31">
        <f t="shared" si="0"/>
        <v>3761390</v>
      </c>
      <c r="I13" s="31">
        <f t="shared" si="0"/>
        <v>1834683</v>
      </c>
      <c r="J13" s="31">
        <f t="shared" si="0"/>
        <v>24574552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24574552</v>
      </c>
      <c r="X13" s="31">
        <f t="shared" si="0"/>
        <v>27965639</v>
      </c>
      <c r="Y13" s="31">
        <f t="shared" si="0"/>
        <v>-3391087</v>
      </c>
      <c r="Z13" s="32">
        <f>+IF(X13&lt;&gt;0,+(Y13/X13)*100,0)</f>
        <v>-12.125905651574778</v>
      </c>
      <c r="AA13" s="33">
        <f>SUM(AA6:AA12)</f>
        <v>119968168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-1632696</v>
      </c>
      <c r="D17" s="18"/>
      <c r="E17" s="19">
        <v>784630</v>
      </c>
      <c r="F17" s="20">
        <v>784630</v>
      </c>
      <c r="G17" s="24">
        <v>2253828</v>
      </c>
      <c r="H17" s="24"/>
      <c r="I17" s="24">
        <v>-3886524</v>
      </c>
      <c r="J17" s="20">
        <v>-1632696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-1632696</v>
      </c>
      <c r="X17" s="20">
        <v>196158</v>
      </c>
      <c r="Y17" s="24">
        <v>-1828854</v>
      </c>
      <c r="Z17" s="25">
        <v>-932.33719756522805</v>
      </c>
      <c r="AA17" s="26">
        <v>784630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-1632696</v>
      </c>
      <c r="D25" s="29">
        <f t="shared" ref="D25:Y25" si="1">SUM(D15:D24)</f>
        <v>0</v>
      </c>
      <c r="E25" s="35">
        <f t="shared" si="1"/>
        <v>784630</v>
      </c>
      <c r="F25" s="36">
        <f t="shared" si="1"/>
        <v>784630</v>
      </c>
      <c r="G25" s="36">
        <f t="shared" si="1"/>
        <v>2253828</v>
      </c>
      <c r="H25" s="36">
        <f t="shared" si="1"/>
        <v>0</v>
      </c>
      <c r="I25" s="36">
        <f t="shared" si="1"/>
        <v>-3886524</v>
      </c>
      <c r="J25" s="36">
        <f t="shared" si="1"/>
        <v>-1632696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-1632696</v>
      </c>
      <c r="X25" s="36">
        <f t="shared" si="1"/>
        <v>196158</v>
      </c>
      <c r="Y25" s="36">
        <f t="shared" si="1"/>
        <v>-1828854</v>
      </c>
      <c r="Z25" s="37">
        <f>+IF(X25&lt;&gt;0,+(Y25/X25)*100,0)</f>
        <v>-932.33719756522805</v>
      </c>
      <c r="AA25" s="38">
        <f>SUM(AA15:AA24)</f>
        <v>784630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25363266</v>
      </c>
      <c r="D26" s="29">
        <f>+D13+D25</f>
        <v>0</v>
      </c>
      <c r="E26" s="30">
        <f t="shared" si="2"/>
        <v>120752798</v>
      </c>
      <c r="F26" s="31">
        <f t="shared" si="2"/>
        <v>120752798</v>
      </c>
      <c r="G26" s="31">
        <f t="shared" si="2"/>
        <v>21232307</v>
      </c>
      <c r="H26" s="31">
        <f t="shared" si="2"/>
        <v>3761390</v>
      </c>
      <c r="I26" s="31">
        <f t="shared" si="2"/>
        <v>-2051841</v>
      </c>
      <c r="J26" s="31">
        <f t="shared" si="2"/>
        <v>22941856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22941856</v>
      </c>
      <c r="X26" s="31">
        <f t="shared" si="2"/>
        <v>28161797</v>
      </c>
      <c r="Y26" s="31">
        <f t="shared" si="2"/>
        <v>-5219941</v>
      </c>
      <c r="Z26" s="32">
        <f>+IF(X26&lt;&gt;0,+(Y26/X26)*100,0)</f>
        <v>-18.53553947569468</v>
      </c>
      <c r="AA26" s="33">
        <f>+AA13+AA25</f>
        <v>120752798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101604831</v>
      </c>
      <c r="D32" s="18"/>
      <c r="E32" s="19">
        <v>90642360</v>
      </c>
      <c r="F32" s="20">
        <v>90642360</v>
      </c>
      <c r="G32" s="20">
        <v>86947459</v>
      </c>
      <c r="H32" s="20">
        <v>2899134</v>
      </c>
      <c r="I32" s="20">
        <v>2843509</v>
      </c>
      <c r="J32" s="20">
        <v>92690102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92690102</v>
      </c>
      <c r="X32" s="20">
        <v>22660566</v>
      </c>
      <c r="Y32" s="20">
        <v>70029536</v>
      </c>
      <c r="Z32" s="21">
        <v>309.0370116968835</v>
      </c>
      <c r="AA32" s="22">
        <v>90642360</v>
      </c>
    </row>
    <row r="33" spans="1:27" x14ac:dyDescent="0.25">
      <c r="A33" s="23" t="s">
        <v>60</v>
      </c>
      <c r="B33" s="17" t="s">
        <v>32</v>
      </c>
      <c r="C33" s="18">
        <v>-1551585</v>
      </c>
      <c r="D33" s="18"/>
      <c r="E33" s="19">
        <v>1092378</v>
      </c>
      <c r="F33" s="20">
        <v>1092378</v>
      </c>
      <c r="G33" s="20">
        <v>-1551585</v>
      </c>
      <c r="H33" s="20">
        <v>1535000</v>
      </c>
      <c r="I33" s="20"/>
      <c r="J33" s="20">
        <v>-16585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-16585</v>
      </c>
      <c r="X33" s="20">
        <v>1092378</v>
      </c>
      <c r="Y33" s="20">
        <v>-1108963</v>
      </c>
      <c r="Z33" s="21">
        <v>-101.51824734661446</v>
      </c>
      <c r="AA33" s="22">
        <v>1092378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10067580</v>
      </c>
      <c r="F35" s="20">
        <v>10067580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2516895</v>
      </c>
      <c r="Y35" s="20">
        <v>-2516895</v>
      </c>
      <c r="Z35" s="21">
        <v>-100</v>
      </c>
      <c r="AA35" s="22">
        <v>10067580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100053246</v>
      </c>
      <c r="D37" s="29">
        <f t="shared" ref="D37:Y37" si="3">SUM(D29:D36)</f>
        <v>0</v>
      </c>
      <c r="E37" s="30">
        <f t="shared" si="3"/>
        <v>101802318</v>
      </c>
      <c r="F37" s="31">
        <f t="shared" si="3"/>
        <v>101802318</v>
      </c>
      <c r="G37" s="31">
        <f t="shared" si="3"/>
        <v>85395874</v>
      </c>
      <c r="H37" s="31">
        <f t="shared" si="3"/>
        <v>4434134</v>
      </c>
      <c r="I37" s="31">
        <f t="shared" si="3"/>
        <v>2843509</v>
      </c>
      <c r="J37" s="31">
        <f t="shared" si="3"/>
        <v>92673517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92673517</v>
      </c>
      <c r="X37" s="31">
        <f t="shared" si="3"/>
        <v>26269839</v>
      </c>
      <c r="Y37" s="31">
        <f t="shared" si="3"/>
        <v>66403678</v>
      </c>
      <c r="Z37" s="32">
        <f>+IF(X37&lt;&gt;0,+(Y37/X37)*100,0)</f>
        <v>252.77535199206969</v>
      </c>
      <c r="AA37" s="33">
        <f>SUM(AA29:AA36)</f>
        <v>101802318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100053246</v>
      </c>
      <c r="D44" s="29">
        <f>+D37+D43</f>
        <v>0</v>
      </c>
      <c r="E44" s="30">
        <f t="shared" si="5"/>
        <v>101802318</v>
      </c>
      <c r="F44" s="31">
        <f t="shared" si="5"/>
        <v>101802318</v>
      </c>
      <c r="G44" s="31">
        <f t="shared" si="5"/>
        <v>85395874</v>
      </c>
      <c r="H44" s="31">
        <f t="shared" si="5"/>
        <v>4434134</v>
      </c>
      <c r="I44" s="31">
        <f t="shared" si="5"/>
        <v>2843509</v>
      </c>
      <c r="J44" s="31">
        <f t="shared" si="5"/>
        <v>92673517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92673517</v>
      </c>
      <c r="X44" s="31">
        <f t="shared" si="5"/>
        <v>26269839</v>
      </c>
      <c r="Y44" s="31">
        <f t="shared" si="5"/>
        <v>66403678</v>
      </c>
      <c r="Z44" s="32">
        <f>+IF(X44&lt;&gt;0,+(Y44/X44)*100,0)</f>
        <v>252.77535199206969</v>
      </c>
      <c r="AA44" s="33">
        <f>+AA37+AA43</f>
        <v>101802318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-74689980</v>
      </c>
      <c r="D45" s="42">
        <f t="shared" si="6"/>
        <v>0</v>
      </c>
      <c r="E45" s="43">
        <f t="shared" si="6"/>
        <v>18950480</v>
      </c>
      <c r="F45" s="44">
        <f t="shared" si="6"/>
        <v>18950480</v>
      </c>
      <c r="G45" s="44">
        <f t="shared" si="6"/>
        <v>-64163567</v>
      </c>
      <c r="H45" s="44">
        <f t="shared" si="6"/>
        <v>-672744</v>
      </c>
      <c r="I45" s="44">
        <f t="shared" si="6"/>
        <v>-4895350</v>
      </c>
      <c r="J45" s="44">
        <f t="shared" si="6"/>
        <v>-69731661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-69731661</v>
      </c>
      <c r="X45" s="44">
        <f t="shared" si="6"/>
        <v>1891958</v>
      </c>
      <c r="Y45" s="44">
        <f t="shared" si="6"/>
        <v>-71623619</v>
      </c>
      <c r="Z45" s="45">
        <f>+IF(X45&lt;&gt;0,+(Y45/X45)*100,0)</f>
        <v>-3785.6875786883215</v>
      </c>
      <c r="AA45" s="46">
        <f>+AA26-AA44</f>
        <v>18950480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51071684</v>
      </c>
      <c r="D47" s="18"/>
      <c r="E47" s="19"/>
      <c r="F47" s="20"/>
      <c r="G47" s="20">
        <v>52312946</v>
      </c>
      <c r="H47" s="20"/>
      <c r="I47" s="20">
        <v>-10150159</v>
      </c>
      <c r="J47" s="20">
        <v>42162787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42162787</v>
      </c>
      <c r="X47" s="20"/>
      <c r="Y47" s="20">
        <v>42162787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51071684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52312946</v>
      </c>
      <c r="H50" s="52">
        <f t="shared" si="7"/>
        <v>0</v>
      </c>
      <c r="I50" s="52">
        <f t="shared" si="7"/>
        <v>-10150159</v>
      </c>
      <c r="J50" s="52">
        <f t="shared" si="7"/>
        <v>42162787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42162787</v>
      </c>
      <c r="X50" s="52">
        <f t="shared" si="7"/>
        <v>0</v>
      </c>
      <c r="Y50" s="52">
        <f t="shared" si="7"/>
        <v>42162787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23836703</v>
      </c>
      <c r="D7" s="18"/>
      <c r="E7" s="19">
        <v>22933313</v>
      </c>
      <c r="F7" s="20">
        <v>22933313</v>
      </c>
      <c r="G7" s="20">
        <v>10318666</v>
      </c>
      <c r="H7" s="20">
        <v>17210027</v>
      </c>
      <c r="I7" s="20">
        <v>-13796343</v>
      </c>
      <c r="J7" s="20">
        <v>13732350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13732350</v>
      </c>
      <c r="X7" s="20">
        <v>5733345</v>
      </c>
      <c r="Y7" s="20">
        <v>7999005</v>
      </c>
      <c r="Z7" s="21">
        <v>139.51724516839644</v>
      </c>
      <c r="AA7" s="22">
        <v>22933313</v>
      </c>
    </row>
    <row r="8" spans="1:27" x14ac:dyDescent="0.25">
      <c r="A8" s="23" t="s">
        <v>36</v>
      </c>
      <c r="B8" s="17" t="s">
        <v>32</v>
      </c>
      <c r="C8" s="18">
        <v>440527</v>
      </c>
      <c r="D8" s="18"/>
      <c r="E8" s="19">
        <v>1025565</v>
      </c>
      <c r="F8" s="20">
        <v>1025565</v>
      </c>
      <c r="G8" s="20">
        <v>1043542</v>
      </c>
      <c r="H8" s="20">
        <v>-271374</v>
      </c>
      <c r="I8" s="20">
        <v>-123070</v>
      </c>
      <c r="J8" s="20">
        <v>649098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649098</v>
      </c>
      <c r="X8" s="20">
        <v>256395</v>
      </c>
      <c r="Y8" s="20">
        <v>392703</v>
      </c>
      <c r="Z8" s="21">
        <v>153.1632832153513</v>
      </c>
      <c r="AA8" s="22">
        <v>1025565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2698979</v>
      </c>
      <c r="D10" s="18"/>
      <c r="E10" s="19">
        <v>2520243</v>
      </c>
      <c r="F10" s="20">
        <v>2520243</v>
      </c>
      <c r="G10" s="20">
        <v>2570608</v>
      </c>
      <c r="H10" s="20">
        <v>-235353</v>
      </c>
      <c r="I10" s="20">
        <v>-15253</v>
      </c>
      <c r="J10" s="20">
        <v>2320002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2320002</v>
      </c>
      <c r="X10" s="20">
        <v>630066</v>
      </c>
      <c r="Y10" s="20">
        <v>1689936</v>
      </c>
      <c r="Z10" s="21">
        <v>268.2157107350659</v>
      </c>
      <c r="AA10" s="22">
        <v>2520243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26976209</v>
      </c>
      <c r="D13" s="29">
        <f>SUM(D6:D12)</f>
        <v>0</v>
      </c>
      <c r="E13" s="30">
        <f t="shared" si="0"/>
        <v>26479121</v>
      </c>
      <c r="F13" s="31">
        <f t="shared" si="0"/>
        <v>26479121</v>
      </c>
      <c r="G13" s="31">
        <f t="shared" si="0"/>
        <v>13932816</v>
      </c>
      <c r="H13" s="31">
        <f t="shared" si="0"/>
        <v>16703300</v>
      </c>
      <c r="I13" s="31">
        <f t="shared" si="0"/>
        <v>-13934666</v>
      </c>
      <c r="J13" s="31">
        <f t="shared" si="0"/>
        <v>16701450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16701450</v>
      </c>
      <c r="X13" s="31">
        <f t="shared" si="0"/>
        <v>6619806</v>
      </c>
      <c r="Y13" s="31">
        <f t="shared" si="0"/>
        <v>10081644</v>
      </c>
      <c r="Z13" s="32">
        <f>+IF(X13&lt;&gt;0,+(Y13/X13)*100,0)</f>
        <v>152.29515789435521</v>
      </c>
      <c r="AA13" s="33">
        <f>SUM(AA6:AA12)</f>
        <v>26479121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311180181</v>
      </c>
      <c r="D17" s="18"/>
      <c r="E17" s="19">
        <v>73166585</v>
      </c>
      <c r="F17" s="20">
        <v>73166585</v>
      </c>
      <c r="G17" s="24">
        <v>311705429</v>
      </c>
      <c r="H17" s="24">
        <v>9510641</v>
      </c>
      <c r="I17" s="24">
        <v>30838285</v>
      </c>
      <c r="J17" s="20">
        <v>352054355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352054355</v>
      </c>
      <c r="X17" s="20">
        <v>10054397</v>
      </c>
      <c r="Y17" s="24">
        <v>341999958</v>
      </c>
      <c r="Z17" s="25">
        <v>3401.4964597081262</v>
      </c>
      <c r="AA17" s="26">
        <v>73166585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311180181</v>
      </c>
      <c r="D25" s="29">
        <f t="shared" ref="D25:Y25" si="1">SUM(D15:D24)</f>
        <v>0</v>
      </c>
      <c r="E25" s="35">
        <f t="shared" si="1"/>
        <v>73166585</v>
      </c>
      <c r="F25" s="36">
        <f t="shared" si="1"/>
        <v>73166585</v>
      </c>
      <c r="G25" s="36">
        <f t="shared" si="1"/>
        <v>311705429</v>
      </c>
      <c r="H25" s="36">
        <f t="shared" si="1"/>
        <v>9510641</v>
      </c>
      <c r="I25" s="36">
        <f t="shared" si="1"/>
        <v>30838285</v>
      </c>
      <c r="J25" s="36">
        <f t="shared" si="1"/>
        <v>352054355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352054355</v>
      </c>
      <c r="X25" s="36">
        <f t="shared" si="1"/>
        <v>10054397</v>
      </c>
      <c r="Y25" s="36">
        <f t="shared" si="1"/>
        <v>341999958</v>
      </c>
      <c r="Z25" s="37">
        <f>+IF(X25&lt;&gt;0,+(Y25/X25)*100,0)</f>
        <v>3401.4964597081262</v>
      </c>
      <c r="AA25" s="38">
        <f>SUM(AA15:AA24)</f>
        <v>73166585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338156390</v>
      </c>
      <c r="D26" s="29">
        <f>+D13+D25</f>
        <v>0</v>
      </c>
      <c r="E26" s="30">
        <f t="shared" si="2"/>
        <v>99645706</v>
      </c>
      <c r="F26" s="31">
        <f t="shared" si="2"/>
        <v>99645706</v>
      </c>
      <c r="G26" s="31">
        <f t="shared" si="2"/>
        <v>325638245</v>
      </c>
      <c r="H26" s="31">
        <f t="shared" si="2"/>
        <v>26213941</v>
      </c>
      <c r="I26" s="31">
        <f t="shared" si="2"/>
        <v>16903619</v>
      </c>
      <c r="J26" s="31">
        <f t="shared" si="2"/>
        <v>368755805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368755805</v>
      </c>
      <c r="X26" s="31">
        <f t="shared" si="2"/>
        <v>16674203</v>
      </c>
      <c r="Y26" s="31">
        <f t="shared" si="2"/>
        <v>352081602</v>
      </c>
      <c r="Z26" s="32">
        <f>+IF(X26&lt;&gt;0,+(Y26/X26)*100,0)</f>
        <v>2111.5348181859126</v>
      </c>
      <c r="AA26" s="33">
        <f>+AA13+AA25</f>
        <v>99645706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12479553</v>
      </c>
      <c r="D31" s="18"/>
      <c r="E31" s="19">
        <v>11594006</v>
      </c>
      <c r="F31" s="20">
        <v>11594006</v>
      </c>
      <c r="G31" s="20">
        <v>12575426</v>
      </c>
      <c r="H31" s="20">
        <v>71529</v>
      </c>
      <c r="I31" s="20">
        <v>108444</v>
      </c>
      <c r="J31" s="20">
        <v>12755399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12755399</v>
      </c>
      <c r="X31" s="20">
        <v>2898498</v>
      </c>
      <c r="Y31" s="20">
        <v>9856901</v>
      </c>
      <c r="Z31" s="21">
        <v>340.06927036002782</v>
      </c>
      <c r="AA31" s="22">
        <v>11594006</v>
      </c>
    </row>
    <row r="32" spans="1:27" x14ac:dyDescent="0.25">
      <c r="A32" s="23" t="s">
        <v>59</v>
      </c>
      <c r="B32" s="17" t="s">
        <v>32</v>
      </c>
      <c r="C32" s="18">
        <v>17378600</v>
      </c>
      <c r="D32" s="18"/>
      <c r="E32" s="19">
        <v>12819546</v>
      </c>
      <c r="F32" s="20">
        <v>12819546</v>
      </c>
      <c r="G32" s="20">
        <v>-6926703</v>
      </c>
      <c r="H32" s="20">
        <v>16874085</v>
      </c>
      <c r="I32" s="20"/>
      <c r="J32" s="20">
        <v>9947382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9947382</v>
      </c>
      <c r="X32" s="20">
        <v>3204879</v>
      </c>
      <c r="Y32" s="20">
        <v>6742503</v>
      </c>
      <c r="Z32" s="21">
        <v>210.38245125635009</v>
      </c>
      <c r="AA32" s="22">
        <v>12819546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1041898</v>
      </c>
      <c r="H33" s="20">
        <v>-1041899</v>
      </c>
      <c r="I33" s="20">
        <v>-11541268</v>
      </c>
      <c r="J33" s="20">
        <v>-11541269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-11541269</v>
      </c>
      <c r="X33" s="20"/>
      <c r="Y33" s="20">
        <v>-11541269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4772351</v>
      </c>
      <c r="D35" s="18"/>
      <c r="E35" s="19">
        <v>2946422</v>
      </c>
      <c r="F35" s="20">
        <v>2946422</v>
      </c>
      <c r="G35" s="20">
        <v>4945104</v>
      </c>
      <c r="H35" s="20">
        <v>324616</v>
      </c>
      <c r="I35" s="20">
        <v>37686</v>
      </c>
      <c r="J35" s="20">
        <v>5307406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5307406</v>
      </c>
      <c r="X35" s="20">
        <v>736605</v>
      </c>
      <c r="Y35" s="20">
        <v>4570801</v>
      </c>
      <c r="Z35" s="21">
        <v>620.522668187156</v>
      </c>
      <c r="AA35" s="22">
        <v>2946422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34630503</v>
      </c>
      <c r="D37" s="29">
        <f t="shared" ref="D37:Y37" si="3">SUM(D29:D36)</f>
        <v>0</v>
      </c>
      <c r="E37" s="30">
        <f t="shared" si="3"/>
        <v>27359974</v>
      </c>
      <c r="F37" s="31">
        <f t="shared" si="3"/>
        <v>27359974</v>
      </c>
      <c r="G37" s="31">
        <f t="shared" si="3"/>
        <v>11635725</v>
      </c>
      <c r="H37" s="31">
        <f t="shared" si="3"/>
        <v>16228331</v>
      </c>
      <c r="I37" s="31">
        <f t="shared" si="3"/>
        <v>-11395138</v>
      </c>
      <c r="J37" s="31">
        <f t="shared" si="3"/>
        <v>16468918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16468918</v>
      </c>
      <c r="X37" s="31">
        <f t="shared" si="3"/>
        <v>6839982</v>
      </c>
      <c r="Y37" s="31">
        <f t="shared" si="3"/>
        <v>9628936</v>
      </c>
      <c r="Z37" s="32">
        <f>+IF(X37&lt;&gt;0,+(Y37/X37)*100,0)</f>
        <v>140.77428858730914</v>
      </c>
      <c r="AA37" s="33">
        <f>SUM(AA29:AA36)</f>
        <v>27359974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34630503</v>
      </c>
      <c r="D44" s="29">
        <f>+D37+D43</f>
        <v>0</v>
      </c>
      <c r="E44" s="30">
        <f t="shared" si="5"/>
        <v>27359974</v>
      </c>
      <c r="F44" s="31">
        <f t="shared" si="5"/>
        <v>27359974</v>
      </c>
      <c r="G44" s="31">
        <f t="shared" si="5"/>
        <v>11635725</v>
      </c>
      <c r="H44" s="31">
        <f t="shared" si="5"/>
        <v>16228331</v>
      </c>
      <c r="I44" s="31">
        <f t="shared" si="5"/>
        <v>-11395138</v>
      </c>
      <c r="J44" s="31">
        <f t="shared" si="5"/>
        <v>16468918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16468918</v>
      </c>
      <c r="X44" s="31">
        <f t="shared" si="5"/>
        <v>6839982</v>
      </c>
      <c r="Y44" s="31">
        <f t="shared" si="5"/>
        <v>9628936</v>
      </c>
      <c r="Z44" s="32">
        <f>+IF(X44&lt;&gt;0,+(Y44/X44)*100,0)</f>
        <v>140.77428858730914</v>
      </c>
      <c r="AA44" s="33">
        <f>+AA37+AA43</f>
        <v>27359974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303525887</v>
      </c>
      <c r="D45" s="42">
        <f t="shared" si="6"/>
        <v>0</v>
      </c>
      <c r="E45" s="43">
        <f t="shared" si="6"/>
        <v>72285732</v>
      </c>
      <c r="F45" s="44">
        <f t="shared" si="6"/>
        <v>72285732</v>
      </c>
      <c r="G45" s="44">
        <f t="shared" si="6"/>
        <v>314002520</v>
      </c>
      <c r="H45" s="44">
        <f t="shared" si="6"/>
        <v>9985610</v>
      </c>
      <c r="I45" s="44">
        <f t="shared" si="6"/>
        <v>28298757</v>
      </c>
      <c r="J45" s="44">
        <f t="shared" si="6"/>
        <v>352286887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352286887</v>
      </c>
      <c r="X45" s="44">
        <f t="shared" si="6"/>
        <v>9834221</v>
      </c>
      <c r="Y45" s="44">
        <f t="shared" si="6"/>
        <v>342452666</v>
      </c>
      <c r="Z45" s="45">
        <f>+IF(X45&lt;&gt;0,+(Y45/X45)*100,0)</f>
        <v>3482.2551374430168</v>
      </c>
      <c r="AA45" s="46">
        <f>+AA26-AA44</f>
        <v>72285732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517234780</v>
      </c>
      <c r="D47" s="18"/>
      <c r="E47" s="19">
        <v>67141075</v>
      </c>
      <c r="F47" s="20">
        <v>67141075</v>
      </c>
      <c r="G47" s="20">
        <v>517565534</v>
      </c>
      <c r="H47" s="20">
        <v>-236881</v>
      </c>
      <c r="I47" s="20">
        <v>8368306</v>
      </c>
      <c r="J47" s="20">
        <v>525696959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525696959</v>
      </c>
      <c r="X47" s="20">
        <v>16785267</v>
      </c>
      <c r="Y47" s="20">
        <v>508911692</v>
      </c>
      <c r="Z47" s="47">
        <v>3031.8951256479863</v>
      </c>
      <c r="AA47" s="22">
        <v>67141075</v>
      </c>
    </row>
    <row r="48" spans="1:27" x14ac:dyDescent="0.25">
      <c r="A48" s="23" t="s">
        <v>73</v>
      </c>
      <c r="B48" s="17" t="s">
        <v>32</v>
      </c>
      <c r="C48" s="18">
        <v>4906259</v>
      </c>
      <c r="D48" s="18"/>
      <c r="E48" s="19">
        <v>4472221</v>
      </c>
      <c r="F48" s="20">
        <v>4472221</v>
      </c>
      <c r="G48" s="20">
        <v>3022220</v>
      </c>
      <c r="H48" s="20">
        <v>1884040</v>
      </c>
      <c r="I48" s="20"/>
      <c r="J48" s="20">
        <v>4906260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4906260</v>
      </c>
      <c r="X48" s="20">
        <v>1118052</v>
      </c>
      <c r="Y48" s="20">
        <v>3788208</v>
      </c>
      <c r="Z48" s="47">
        <v>338.82216569533438</v>
      </c>
      <c r="AA48" s="22">
        <v>4472221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522141039</v>
      </c>
      <c r="D50" s="50">
        <f t="shared" ref="D50:Y50" si="7">SUM(D47:D49)</f>
        <v>0</v>
      </c>
      <c r="E50" s="51">
        <f t="shared" si="7"/>
        <v>71613296</v>
      </c>
      <c r="F50" s="52">
        <f t="shared" si="7"/>
        <v>71613296</v>
      </c>
      <c r="G50" s="52">
        <f t="shared" si="7"/>
        <v>520587754</v>
      </c>
      <c r="H50" s="52">
        <f t="shared" si="7"/>
        <v>1647159</v>
      </c>
      <c r="I50" s="52">
        <f t="shared" si="7"/>
        <v>8368306</v>
      </c>
      <c r="J50" s="52">
        <f t="shared" si="7"/>
        <v>530603219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530603219</v>
      </c>
      <c r="X50" s="52">
        <f t="shared" si="7"/>
        <v>17903319</v>
      </c>
      <c r="Y50" s="52">
        <f t="shared" si="7"/>
        <v>512699900</v>
      </c>
      <c r="Z50" s="53">
        <f>+IF(X50&lt;&gt;0,+(Y50/X50)*100,0)</f>
        <v>2863.71426437746</v>
      </c>
      <c r="AA50" s="54">
        <f>SUM(AA47:AA49)</f>
        <v>71613296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-566165187</v>
      </c>
      <c r="D6" s="18"/>
      <c r="E6" s="19"/>
      <c r="F6" s="20"/>
      <c r="G6" s="20">
        <v>-135892905</v>
      </c>
      <c r="H6" s="20">
        <v>-7937807</v>
      </c>
      <c r="I6" s="20">
        <v>-87457363</v>
      </c>
      <c r="J6" s="20">
        <v>-231288075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-231288075</v>
      </c>
      <c r="X6" s="20"/>
      <c r="Y6" s="20">
        <v>-231288075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829588158</v>
      </c>
      <c r="D7" s="18"/>
      <c r="E7" s="19"/>
      <c r="F7" s="20"/>
      <c r="G7" s="20">
        <v>5523855</v>
      </c>
      <c r="H7" s="20">
        <v>82730455</v>
      </c>
      <c r="I7" s="20">
        <v>78623838</v>
      </c>
      <c r="J7" s="20">
        <v>166878148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166878148</v>
      </c>
      <c r="X7" s="20"/>
      <c r="Y7" s="20">
        <v>166878148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-75212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-15557456</v>
      </c>
      <c r="D10" s="18"/>
      <c r="E10" s="19"/>
      <c r="F10" s="20"/>
      <c r="G10" s="20">
        <v>-1591956</v>
      </c>
      <c r="H10" s="20">
        <v>-1415719</v>
      </c>
      <c r="I10" s="20">
        <v>-983566</v>
      </c>
      <c r="J10" s="20">
        <v>-3991241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-3991241</v>
      </c>
      <c r="X10" s="20"/>
      <c r="Y10" s="20">
        <v>-3991241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247790303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-131961006</v>
      </c>
      <c r="H13" s="31">
        <f t="shared" si="0"/>
        <v>73376929</v>
      </c>
      <c r="I13" s="31">
        <f t="shared" si="0"/>
        <v>-9817091</v>
      </c>
      <c r="J13" s="31">
        <f t="shared" si="0"/>
        <v>-68401168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-68401168</v>
      </c>
      <c r="X13" s="31">
        <f t="shared" si="0"/>
        <v>0</v>
      </c>
      <c r="Y13" s="31">
        <f t="shared" si="0"/>
        <v>-68401168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123677882</v>
      </c>
      <c r="D17" s="18"/>
      <c r="E17" s="19">
        <v>166295870</v>
      </c>
      <c r="F17" s="20">
        <v>169188583</v>
      </c>
      <c r="G17" s="24">
        <v>5975693</v>
      </c>
      <c r="H17" s="24">
        <v>6669024</v>
      </c>
      <c r="I17" s="24">
        <v>5964066</v>
      </c>
      <c r="J17" s="20">
        <v>18608783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18608783</v>
      </c>
      <c r="X17" s="20">
        <v>43139313</v>
      </c>
      <c r="Y17" s="24">
        <v>-24530530</v>
      </c>
      <c r="Z17" s="25">
        <v>-56.863515652184816</v>
      </c>
      <c r="AA17" s="26">
        <v>169188583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123677882</v>
      </c>
      <c r="D25" s="29">
        <f t="shared" ref="D25:Y25" si="1">SUM(D15:D24)</f>
        <v>0</v>
      </c>
      <c r="E25" s="35">
        <f t="shared" si="1"/>
        <v>166295870</v>
      </c>
      <c r="F25" s="36">
        <f t="shared" si="1"/>
        <v>169188583</v>
      </c>
      <c r="G25" s="36">
        <f t="shared" si="1"/>
        <v>5975693</v>
      </c>
      <c r="H25" s="36">
        <f t="shared" si="1"/>
        <v>6669024</v>
      </c>
      <c r="I25" s="36">
        <f t="shared" si="1"/>
        <v>5964066</v>
      </c>
      <c r="J25" s="36">
        <f t="shared" si="1"/>
        <v>18608783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18608783</v>
      </c>
      <c r="X25" s="36">
        <f t="shared" si="1"/>
        <v>43139313</v>
      </c>
      <c r="Y25" s="36">
        <f t="shared" si="1"/>
        <v>-24530530</v>
      </c>
      <c r="Z25" s="37">
        <f>+IF(X25&lt;&gt;0,+(Y25/X25)*100,0)</f>
        <v>-56.863515652184816</v>
      </c>
      <c r="AA25" s="38">
        <f>SUM(AA15:AA24)</f>
        <v>169188583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371468185</v>
      </c>
      <c r="D26" s="29">
        <f>+D13+D25</f>
        <v>0</v>
      </c>
      <c r="E26" s="30">
        <f t="shared" si="2"/>
        <v>166295870</v>
      </c>
      <c r="F26" s="31">
        <f t="shared" si="2"/>
        <v>169188583</v>
      </c>
      <c r="G26" s="31">
        <f t="shared" si="2"/>
        <v>-125985313</v>
      </c>
      <c r="H26" s="31">
        <f t="shared" si="2"/>
        <v>80045953</v>
      </c>
      <c r="I26" s="31">
        <f t="shared" si="2"/>
        <v>-3853025</v>
      </c>
      <c r="J26" s="31">
        <f t="shared" si="2"/>
        <v>-49792385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-49792385</v>
      </c>
      <c r="X26" s="31">
        <f t="shared" si="2"/>
        <v>43139313</v>
      </c>
      <c r="Y26" s="31">
        <f t="shared" si="2"/>
        <v>-92931698</v>
      </c>
      <c r="Z26" s="32">
        <f>+IF(X26&lt;&gt;0,+(Y26/X26)*100,0)</f>
        <v>-215.42229474076234</v>
      </c>
      <c r="AA26" s="33">
        <f>+AA13+AA25</f>
        <v>169188583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239994432</v>
      </c>
      <c r="D32" s="18"/>
      <c r="E32" s="19"/>
      <c r="F32" s="20"/>
      <c r="G32" s="20">
        <v>-127609943</v>
      </c>
      <c r="H32" s="20">
        <v>81908665</v>
      </c>
      <c r="I32" s="20">
        <v>-4357824</v>
      </c>
      <c r="J32" s="20">
        <v>-50059102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-50059102</v>
      </c>
      <c r="X32" s="20"/>
      <c r="Y32" s="20">
        <v>-50059102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-1120805</v>
      </c>
      <c r="H33" s="20">
        <v>-1188499</v>
      </c>
      <c r="I33" s="20">
        <v>-654034</v>
      </c>
      <c r="J33" s="20">
        <v>-2963338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-2963338</v>
      </c>
      <c r="X33" s="20"/>
      <c r="Y33" s="20">
        <v>-2963338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239994432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-128730748</v>
      </c>
      <c r="H37" s="31">
        <f t="shared" si="3"/>
        <v>80720166</v>
      </c>
      <c r="I37" s="31">
        <f t="shared" si="3"/>
        <v>-5011858</v>
      </c>
      <c r="J37" s="31">
        <f t="shared" si="3"/>
        <v>-53022440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-53022440</v>
      </c>
      <c r="X37" s="31">
        <f t="shared" si="3"/>
        <v>0</v>
      </c>
      <c r="Y37" s="31">
        <f t="shared" si="3"/>
        <v>-53022440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239994432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-128730748</v>
      </c>
      <c r="H44" s="31">
        <f t="shared" si="5"/>
        <v>80720166</v>
      </c>
      <c r="I44" s="31">
        <f t="shared" si="5"/>
        <v>-5011858</v>
      </c>
      <c r="J44" s="31">
        <f t="shared" si="5"/>
        <v>-53022440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-53022440</v>
      </c>
      <c r="X44" s="31">
        <f t="shared" si="5"/>
        <v>0</v>
      </c>
      <c r="Y44" s="31">
        <f t="shared" si="5"/>
        <v>-53022440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131473753</v>
      </c>
      <c r="D45" s="42">
        <f t="shared" si="6"/>
        <v>0</v>
      </c>
      <c r="E45" s="43">
        <f t="shared" si="6"/>
        <v>166295870</v>
      </c>
      <c r="F45" s="44">
        <f t="shared" si="6"/>
        <v>169188583</v>
      </c>
      <c r="G45" s="44">
        <f t="shared" si="6"/>
        <v>2745435</v>
      </c>
      <c r="H45" s="44">
        <f t="shared" si="6"/>
        <v>-674213</v>
      </c>
      <c r="I45" s="44">
        <f t="shared" si="6"/>
        <v>1158833</v>
      </c>
      <c r="J45" s="44">
        <f t="shared" si="6"/>
        <v>3230055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3230055</v>
      </c>
      <c r="X45" s="44">
        <f t="shared" si="6"/>
        <v>43139313</v>
      </c>
      <c r="Y45" s="44">
        <f t="shared" si="6"/>
        <v>-39909258</v>
      </c>
      <c r="Z45" s="45">
        <f>+IF(X45&lt;&gt;0,+(Y45/X45)*100,0)</f>
        <v>-92.512502459183807</v>
      </c>
      <c r="AA45" s="46">
        <f>+AA26-AA44</f>
        <v>169188583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-726388859</v>
      </c>
      <c r="D6" s="18"/>
      <c r="E6" s="19">
        <v>704444754</v>
      </c>
      <c r="F6" s="20">
        <v>704444754</v>
      </c>
      <c r="G6" s="20">
        <v>40006236</v>
      </c>
      <c r="H6" s="20">
        <v>-94874772</v>
      </c>
      <c r="I6" s="20">
        <v>-72776914</v>
      </c>
      <c r="J6" s="20">
        <v>-127645450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-127645450</v>
      </c>
      <c r="X6" s="20">
        <v>195809229</v>
      </c>
      <c r="Y6" s="20">
        <v>-323454679</v>
      </c>
      <c r="Z6" s="21">
        <v>-165.18867913013435</v>
      </c>
      <c r="AA6" s="22">
        <v>704444754</v>
      </c>
    </row>
    <row r="7" spans="1:27" x14ac:dyDescent="0.25">
      <c r="A7" s="23" t="s">
        <v>35</v>
      </c>
      <c r="B7" s="17" t="s">
        <v>32</v>
      </c>
      <c r="C7" s="18">
        <v>1248815885</v>
      </c>
      <c r="D7" s="18"/>
      <c r="E7" s="19">
        <v>-107379576</v>
      </c>
      <c r="F7" s="20">
        <v>-107379576</v>
      </c>
      <c r="G7" s="20">
        <v>70722052</v>
      </c>
      <c r="H7" s="20">
        <v>82040267</v>
      </c>
      <c r="I7" s="20">
        <v>80483272</v>
      </c>
      <c r="J7" s="20">
        <v>233245591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233245591</v>
      </c>
      <c r="X7" s="20">
        <v>-16343490</v>
      </c>
      <c r="Y7" s="20">
        <v>249589081</v>
      </c>
      <c r="Z7" s="21">
        <v>-1527.1467783196856</v>
      </c>
      <c r="AA7" s="22">
        <v>-107379576</v>
      </c>
    </row>
    <row r="8" spans="1:27" x14ac:dyDescent="0.25">
      <c r="A8" s="23" t="s">
        <v>36</v>
      </c>
      <c r="B8" s="17" t="s">
        <v>32</v>
      </c>
      <c r="C8" s="18">
        <v>8327872</v>
      </c>
      <c r="D8" s="18"/>
      <c r="E8" s="19">
        <v>23615293</v>
      </c>
      <c r="F8" s="20">
        <v>23615293</v>
      </c>
      <c r="G8" s="20">
        <v>899037</v>
      </c>
      <c r="H8" s="20">
        <v>883303</v>
      </c>
      <c r="I8" s="20">
        <v>865554</v>
      </c>
      <c r="J8" s="20">
        <v>2647894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2647894</v>
      </c>
      <c r="X8" s="20">
        <v>23210407</v>
      </c>
      <c r="Y8" s="20">
        <v>-20562513</v>
      </c>
      <c r="Z8" s="21">
        <v>-88.591781264326812</v>
      </c>
      <c r="AA8" s="22">
        <v>23615293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-44643934</v>
      </c>
      <c r="D10" s="18"/>
      <c r="E10" s="19">
        <v>-16588960</v>
      </c>
      <c r="F10" s="20">
        <v>-16388960</v>
      </c>
      <c r="G10" s="20">
        <v>-415210</v>
      </c>
      <c r="H10" s="20">
        <v>-1241330</v>
      </c>
      <c r="I10" s="20">
        <v>-780814</v>
      </c>
      <c r="J10" s="20">
        <v>-2437354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-2437354</v>
      </c>
      <c r="X10" s="20">
        <v>-4791254</v>
      </c>
      <c r="Y10" s="20">
        <v>2353900</v>
      </c>
      <c r="Z10" s="21">
        <v>-49.129100648807182</v>
      </c>
      <c r="AA10" s="22">
        <v>-16388960</v>
      </c>
    </row>
    <row r="11" spans="1:27" x14ac:dyDescent="0.25">
      <c r="A11" s="23" t="s">
        <v>39</v>
      </c>
      <c r="B11" s="17" t="s">
        <v>32</v>
      </c>
      <c r="C11" s="18">
        <v>310683129</v>
      </c>
      <c r="D11" s="18"/>
      <c r="E11" s="19"/>
      <c r="F11" s="20"/>
      <c r="G11" s="24">
        <v>719</v>
      </c>
      <c r="H11" s="24">
        <v>17092465</v>
      </c>
      <c r="I11" s="24">
        <v>16260893</v>
      </c>
      <c r="J11" s="20">
        <v>33354077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33354077</v>
      </c>
      <c r="X11" s="20"/>
      <c r="Y11" s="24">
        <v>33354077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796794093</v>
      </c>
      <c r="D13" s="29">
        <f>SUM(D6:D12)</f>
        <v>0</v>
      </c>
      <c r="E13" s="30">
        <f t="shared" si="0"/>
        <v>604091511</v>
      </c>
      <c r="F13" s="31">
        <f t="shared" si="0"/>
        <v>604291511</v>
      </c>
      <c r="G13" s="31">
        <f t="shared" si="0"/>
        <v>111212834</v>
      </c>
      <c r="H13" s="31">
        <f t="shared" si="0"/>
        <v>3899933</v>
      </c>
      <c r="I13" s="31">
        <f t="shared" si="0"/>
        <v>24051991</v>
      </c>
      <c r="J13" s="31">
        <f t="shared" si="0"/>
        <v>139164758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139164758</v>
      </c>
      <c r="X13" s="31">
        <f t="shared" si="0"/>
        <v>197884892</v>
      </c>
      <c r="Y13" s="31">
        <f t="shared" si="0"/>
        <v>-58720134</v>
      </c>
      <c r="Z13" s="32">
        <f>+IF(X13&lt;&gt;0,+(Y13/X13)*100,0)</f>
        <v>-29.673884350908409</v>
      </c>
      <c r="AA13" s="33">
        <f>SUM(AA6:AA12)</f>
        <v>604291511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283771096</v>
      </c>
      <c r="D17" s="18"/>
      <c r="E17" s="19">
        <v>912526061</v>
      </c>
      <c r="F17" s="20">
        <v>894966044</v>
      </c>
      <c r="G17" s="24"/>
      <c r="H17" s="24">
        <v>1886351</v>
      </c>
      <c r="I17" s="24">
        <v>-8602070</v>
      </c>
      <c r="J17" s="20">
        <v>-6715719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-6715719</v>
      </c>
      <c r="X17" s="20">
        <v>842814287</v>
      </c>
      <c r="Y17" s="24">
        <v>-849530006</v>
      </c>
      <c r="Z17" s="25">
        <v>-100.79682073543208</v>
      </c>
      <c r="AA17" s="26">
        <v>894966044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-9890877</v>
      </c>
      <c r="D21" s="18"/>
      <c r="E21" s="19">
        <v>-324963</v>
      </c>
      <c r="F21" s="20">
        <v>-324963</v>
      </c>
      <c r="G21" s="20"/>
      <c r="H21" s="20"/>
      <c r="I21" s="20">
        <v>-9714730</v>
      </c>
      <c r="J21" s="20">
        <v>-9714730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-9714730</v>
      </c>
      <c r="X21" s="20">
        <v>-324963</v>
      </c>
      <c r="Y21" s="20">
        <v>-9389767</v>
      </c>
      <c r="Z21" s="21">
        <v>2889.4880340223349</v>
      </c>
      <c r="AA21" s="22">
        <v>-324963</v>
      </c>
    </row>
    <row r="22" spans="1:27" x14ac:dyDescent="0.25">
      <c r="A22" s="23" t="s">
        <v>35</v>
      </c>
      <c r="B22" s="17" t="s">
        <v>32</v>
      </c>
      <c r="C22" s="18">
        <v>903116</v>
      </c>
      <c r="D22" s="18"/>
      <c r="E22" s="19"/>
      <c r="F22" s="20"/>
      <c r="G22" s="20">
        <v>11618</v>
      </c>
      <c r="H22" s="20">
        <v>65666</v>
      </c>
      <c r="I22" s="20">
        <v>-111665</v>
      </c>
      <c r="J22" s="20">
        <v>-34381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-34381</v>
      </c>
      <c r="X22" s="20"/>
      <c r="Y22" s="20">
        <v>-34381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274783335</v>
      </c>
      <c r="D25" s="29">
        <f t="shared" ref="D25:Y25" si="1">SUM(D15:D24)</f>
        <v>0</v>
      </c>
      <c r="E25" s="35">
        <f t="shared" si="1"/>
        <v>912201098</v>
      </c>
      <c r="F25" s="36">
        <f t="shared" si="1"/>
        <v>894641081</v>
      </c>
      <c r="G25" s="36">
        <f t="shared" si="1"/>
        <v>11618</v>
      </c>
      <c r="H25" s="36">
        <f t="shared" si="1"/>
        <v>1952017</v>
      </c>
      <c r="I25" s="36">
        <f t="shared" si="1"/>
        <v>-18428465</v>
      </c>
      <c r="J25" s="36">
        <f t="shared" si="1"/>
        <v>-16464830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-16464830</v>
      </c>
      <c r="X25" s="36">
        <f t="shared" si="1"/>
        <v>842489324</v>
      </c>
      <c r="Y25" s="36">
        <f t="shared" si="1"/>
        <v>-858954154</v>
      </c>
      <c r="Z25" s="37">
        <f>+IF(X25&lt;&gt;0,+(Y25/X25)*100,0)</f>
        <v>-101.95430725719201</v>
      </c>
      <c r="AA25" s="38">
        <f>SUM(AA15:AA24)</f>
        <v>894641081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1071577428</v>
      </c>
      <c r="D26" s="29">
        <f>+D13+D25</f>
        <v>0</v>
      </c>
      <c r="E26" s="30">
        <f t="shared" si="2"/>
        <v>1516292609</v>
      </c>
      <c r="F26" s="31">
        <f t="shared" si="2"/>
        <v>1498932592</v>
      </c>
      <c r="G26" s="31">
        <f t="shared" si="2"/>
        <v>111224452</v>
      </c>
      <c r="H26" s="31">
        <f t="shared" si="2"/>
        <v>5851950</v>
      </c>
      <c r="I26" s="31">
        <f t="shared" si="2"/>
        <v>5623526</v>
      </c>
      <c r="J26" s="31">
        <f t="shared" si="2"/>
        <v>122699928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122699928</v>
      </c>
      <c r="X26" s="31">
        <f t="shared" si="2"/>
        <v>1040374216</v>
      </c>
      <c r="Y26" s="31">
        <f t="shared" si="2"/>
        <v>-917674288</v>
      </c>
      <c r="Z26" s="32">
        <f>+IF(X26&lt;&gt;0,+(Y26/X26)*100,0)</f>
        <v>-88.206173690871253</v>
      </c>
      <c r="AA26" s="33">
        <f>+AA13+AA25</f>
        <v>1498932592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48832225</v>
      </c>
      <c r="D31" s="18"/>
      <c r="E31" s="19">
        <v>45182856</v>
      </c>
      <c r="F31" s="20">
        <v>45182856</v>
      </c>
      <c r="G31" s="20">
        <v>317229</v>
      </c>
      <c r="H31" s="20">
        <v>567171</v>
      </c>
      <c r="I31" s="20">
        <v>-31507</v>
      </c>
      <c r="J31" s="20">
        <v>852893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852893</v>
      </c>
      <c r="X31" s="20">
        <v>56432855</v>
      </c>
      <c r="Y31" s="20">
        <v>-55579962</v>
      </c>
      <c r="Z31" s="21">
        <v>-98.488658778649423</v>
      </c>
      <c r="AA31" s="22">
        <v>45182856</v>
      </c>
    </row>
    <row r="32" spans="1:27" x14ac:dyDescent="0.25">
      <c r="A32" s="23" t="s">
        <v>59</v>
      </c>
      <c r="B32" s="17" t="s">
        <v>32</v>
      </c>
      <c r="C32" s="18">
        <v>32723974</v>
      </c>
      <c r="D32" s="18"/>
      <c r="E32" s="19">
        <v>504096863</v>
      </c>
      <c r="F32" s="20">
        <v>487479846</v>
      </c>
      <c r="G32" s="20">
        <v>-6228791</v>
      </c>
      <c r="H32" s="20">
        <v>-146</v>
      </c>
      <c r="I32" s="20">
        <v>7551082</v>
      </c>
      <c r="J32" s="20">
        <v>1322145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1322145</v>
      </c>
      <c r="X32" s="20">
        <v>253623179</v>
      </c>
      <c r="Y32" s="20">
        <v>-252301034</v>
      </c>
      <c r="Z32" s="21">
        <v>-99.478697094952821</v>
      </c>
      <c r="AA32" s="22">
        <v>487479846</v>
      </c>
    </row>
    <row r="33" spans="1:27" x14ac:dyDescent="0.25">
      <c r="A33" s="23" t="s">
        <v>60</v>
      </c>
      <c r="B33" s="17" t="s">
        <v>32</v>
      </c>
      <c r="C33" s="18">
        <v>-72269000</v>
      </c>
      <c r="D33" s="18"/>
      <c r="E33" s="19">
        <v>-13863322</v>
      </c>
      <c r="F33" s="20">
        <v>-13863322</v>
      </c>
      <c r="G33" s="20"/>
      <c r="H33" s="20">
        <v>-543883</v>
      </c>
      <c r="I33" s="20">
        <v>-1274017</v>
      </c>
      <c r="J33" s="20">
        <v>-1817900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-1817900</v>
      </c>
      <c r="X33" s="20">
        <v>-9694422</v>
      </c>
      <c r="Y33" s="20">
        <v>7876522</v>
      </c>
      <c r="Z33" s="21">
        <v>-81.247979508216176</v>
      </c>
      <c r="AA33" s="22">
        <v>-13863322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506680</v>
      </c>
      <c r="F34" s="20">
        <v>506680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506680</v>
      </c>
    </row>
    <row r="35" spans="1:27" x14ac:dyDescent="0.25">
      <c r="A35" s="23" t="s">
        <v>39</v>
      </c>
      <c r="B35" s="17" t="s">
        <v>32</v>
      </c>
      <c r="C35" s="18">
        <v>-103693756</v>
      </c>
      <c r="D35" s="18"/>
      <c r="E35" s="19">
        <v>159401719</v>
      </c>
      <c r="F35" s="20">
        <v>159401719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16894977</v>
      </c>
      <c r="Y35" s="20">
        <v>-16894977</v>
      </c>
      <c r="Z35" s="21">
        <v>-100</v>
      </c>
      <c r="AA35" s="22">
        <v>159401719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-94406557</v>
      </c>
      <c r="D37" s="29">
        <f t="shared" ref="D37:Y37" si="3">SUM(D29:D36)</f>
        <v>0</v>
      </c>
      <c r="E37" s="30">
        <f t="shared" si="3"/>
        <v>695324796</v>
      </c>
      <c r="F37" s="31">
        <f t="shared" si="3"/>
        <v>678707779</v>
      </c>
      <c r="G37" s="31">
        <f t="shared" si="3"/>
        <v>-5911562</v>
      </c>
      <c r="H37" s="31">
        <f t="shared" si="3"/>
        <v>23142</v>
      </c>
      <c r="I37" s="31">
        <f t="shared" si="3"/>
        <v>6245558</v>
      </c>
      <c r="J37" s="31">
        <f t="shared" si="3"/>
        <v>357138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357138</v>
      </c>
      <c r="X37" s="31">
        <f t="shared" si="3"/>
        <v>317256589</v>
      </c>
      <c r="Y37" s="31">
        <f t="shared" si="3"/>
        <v>-316899451</v>
      </c>
      <c r="Z37" s="32">
        <f>+IF(X37&lt;&gt;0,+(Y37/X37)*100,0)</f>
        <v>-99.887429288348045</v>
      </c>
      <c r="AA37" s="33">
        <f>SUM(AA29:AA36)</f>
        <v>678707779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-94406557</v>
      </c>
      <c r="D44" s="29">
        <f>+D37+D43</f>
        <v>0</v>
      </c>
      <c r="E44" s="30">
        <f t="shared" si="5"/>
        <v>695324796</v>
      </c>
      <c r="F44" s="31">
        <f t="shared" si="5"/>
        <v>678707779</v>
      </c>
      <c r="G44" s="31">
        <f t="shared" si="5"/>
        <v>-5911562</v>
      </c>
      <c r="H44" s="31">
        <f t="shared" si="5"/>
        <v>23142</v>
      </c>
      <c r="I44" s="31">
        <f t="shared" si="5"/>
        <v>6245558</v>
      </c>
      <c r="J44" s="31">
        <f t="shared" si="5"/>
        <v>357138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357138</v>
      </c>
      <c r="X44" s="31">
        <f t="shared" si="5"/>
        <v>317256589</v>
      </c>
      <c r="Y44" s="31">
        <f t="shared" si="5"/>
        <v>-316899451</v>
      </c>
      <c r="Z44" s="32">
        <f>+IF(X44&lt;&gt;0,+(Y44/X44)*100,0)</f>
        <v>-99.887429288348045</v>
      </c>
      <c r="AA44" s="33">
        <f>+AA37+AA43</f>
        <v>678707779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1165983985</v>
      </c>
      <c r="D45" s="42">
        <f t="shared" si="6"/>
        <v>0</v>
      </c>
      <c r="E45" s="43">
        <f t="shared" si="6"/>
        <v>820967813</v>
      </c>
      <c r="F45" s="44">
        <f t="shared" si="6"/>
        <v>820224813</v>
      </c>
      <c r="G45" s="44">
        <f t="shared" si="6"/>
        <v>117136014</v>
      </c>
      <c r="H45" s="44">
        <f t="shared" si="6"/>
        <v>5828808</v>
      </c>
      <c r="I45" s="44">
        <f t="shared" si="6"/>
        <v>-622032</v>
      </c>
      <c r="J45" s="44">
        <f t="shared" si="6"/>
        <v>122342790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122342790</v>
      </c>
      <c r="X45" s="44">
        <f t="shared" si="6"/>
        <v>723117627</v>
      </c>
      <c r="Y45" s="44">
        <f t="shared" si="6"/>
        <v>-600774837</v>
      </c>
      <c r="Z45" s="45">
        <f>+IF(X45&lt;&gt;0,+(Y45/X45)*100,0)</f>
        <v>-83.081204850784246</v>
      </c>
      <c r="AA45" s="46">
        <f>+AA26-AA44</f>
        <v>820224813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512604954</v>
      </c>
      <c r="D47" s="18"/>
      <c r="E47" s="19">
        <v>165979023</v>
      </c>
      <c r="F47" s="20">
        <v>165979023</v>
      </c>
      <c r="G47" s="20"/>
      <c r="H47" s="20"/>
      <c r="I47" s="20">
        <v>-2099373</v>
      </c>
      <c r="J47" s="20">
        <v>-2099373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-2099373</v>
      </c>
      <c r="X47" s="20"/>
      <c r="Y47" s="20">
        <v>-2099373</v>
      </c>
      <c r="Z47" s="47"/>
      <c r="AA47" s="22">
        <v>165979023</v>
      </c>
    </row>
    <row r="48" spans="1:27" x14ac:dyDescent="0.25">
      <c r="A48" s="23" t="s">
        <v>73</v>
      </c>
      <c r="B48" s="17" t="s">
        <v>32</v>
      </c>
      <c r="C48" s="18">
        <v>-87047172</v>
      </c>
      <c r="D48" s="18"/>
      <c r="E48" s="19"/>
      <c r="F48" s="20"/>
      <c r="G48" s="20"/>
      <c r="H48" s="20"/>
      <c r="I48" s="20">
        <v>-49060296</v>
      </c>
      <c r="J48" s="20">
        <v>-49060296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-49060296</v>
      </c>
      <c r="X48" s="20"/>
      <c r="Y48" s="20">
        <v>-49060296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425557782</v>
      </c>
      <c r="D50" s="50">
        <f t="shared" ref="D50:Y50" si="7">SUM(D47:D49)</f>
        <v>0</v>
      </c>
      <c r="E50" s="51">
        <f t="shared" si="7"/>
        <v>165979023</v>
      </c>
      <c r="F50" s="52">
        <f t="shared" si="7"/>
        <v>165979023</v>
      </c>
      <c r="G50" s="52">
        <f t="shared" si="7"/>
        <v>0</v>
      </c>
      <c r="H50" s="52">
        <f t="shared" si="7"/>
        <v>0</v>
      </c>
      <c r="I50" s="52">
        <f t="shared" si="7"/>
        <v>-51159669</v>
      </c>
      <c r="J50" s="52">
        <f t="shared" si="7"/>
        <v>-51159669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-51159669</v>
      </c>
      <c r="X50" s="52">
        <f t="shared" si="7"/>
        <v>0</v>
      </c>
      <c r="Y50" s="52">
        <f t="shared" si="7"/>
        <v>-51159669</v>
      </c>
      <c r="Z50" s="53">
        <f>+IF(X50&lt;&gt;0,+(Y50/X50)*100,0)</f>
        <v>0</v>
      </c>
      <c r="AA50" s="54">
        <f>SUM(AA47:AA49)</f>
        <v>165979023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-153761592</v>
      </c>
      <c r="D6" s="18"/>
      <c r="E6" s="19"/>
      <c r="F6" s="20"/>
      <c r="G6" s="20">
        <v>10001874</v>
      </c>
      <c r="H6" s="20">
        <v>-28553556</v>
      </c>
      <c r="I6" s="20">
        <v>-24163105</v>
      </c>
      <c r="J6" s="20">
        <v>-42714787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-42714787</v>
      </c>
      <c r="X6" s="20"/>
      <c r="Y6" s="20">
        <v>-42714787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277440826</v>
      </c>
      <c r="D7" s="18"/>
      <c r="E7" s="19"/>
      <c r="F7" s="20"/>
      <c r="G7" s="20">
        <v>27829743</v>
      </c>
      <c r="H7" s="20">
        <v>31661924</v>
      </c>
      <c r="I7" s="20">
        <v>30127611</v>
      </c>
      <c r="J7" s="20">
        <v>89619278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89619278</v>
      </c>
      <c r="X7" s="20"/>
      <c r="Y7" s="20">
        <v>89619278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-9628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-3912243</v>
      </c>
      <c r="D10" s="18"/>
      <c r="E10" s="19"/>
      <c r="F10" s="20"/>
      <c r="G10" s="20">
        <v>-351402</v>
      </c>
      <c r="H10" s="20">
        <v>-181265</v>
      </c>
      <c r="I10" s="20">
        <v>-108678</v>
      </c>
      <c r="J10" s="20">
        <v>-641345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-641345</v>
      </c>
      <c r="X10" s="20"/>
      <c r="Y10" s="20">
        <v>-641345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119757363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37480215</v>
      </c>
      <c r="H13" s="31">
        <f t="shared" si="0"/>
        <v>2927103</v>
      </c>
      <c r="I13" s="31">
        <f t="shared" si="0"/>
        <v>5855828</v>
      </c>
      <c r="J13" s="31">
        <f t="shared" si="0"/>
        <v>46263146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46263146</v>
      </c>
      <c r="X13" s="31">
        <f t="shared" si="0"/>
        <v>0</v>
      </c>
      <c r="Y13" s="31">
        <f t="shared" si="0"/>
        <v>46263146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-112904500</v>
      </c>
      <c r="F17" s="20">
        <v>-112904500</v>
      </c>
      <c r="G17" s="24">
        <v>-1271829</v>
      </c>
      <c r="H17" s="24"/>
      <c r="I17" s="24"/>
      <c r="J17" s="20">
        <v>-1271829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-1271829</v>
      </c>
      <c r="X17" s="20">
        <v>-28751100</v>
      </c>
      <c r="Y17" s="24">
        <v>27479271</v>
      </c>
      <c r="Z17" s="25">
        <v>-95.576416206684272</v>
      </c>
      <c r="AA17" s="26">
        <v>-112904500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-112904500</v>
      </c>
      <c r="F25" s="36">
        <f t="shared" si="1"/>
        <v>-112904500</v>
      </c>
      <c r="G25" s="36">
        <f t="shared" si="1"/>
        <v>-1271829</v>
      </c>
      <c r="H25" s="36">
        <f t="shared" si="1"/>
        <v>0</v>
      </c>
      <c r="I25" s="36">
        <f t="shared" si="1"/>
        <v>0</v>
      </c>
      <c r="J25" s="36">
        <f t="shared" si="1"/>
        <v>-1271829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-1271829</v>
      </c>
      <c r="X25" s="36">
        <f t="shared" si="1"/>
        <v>-28751100</v>
      </c>
      <c r="Y25" s="36">
        <f t="shared" si="1"/>
        <v>27479271</v>
      </c>
      <c r="Z25" s="37">
        <f>+IF(X25&lt;&gt;0,+(Y25/X25)*100,0)</f>
        <v>-95.576416206684272</v>
      </c>
      <c r="AA25" s="38">
        <f>SUM(AA15:AA24)</f>
        <v>-112904500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119757363</v>
      </c>
      <c r="D26" s="29">
        <f>+D13+D25</f>
        <v>0</v>
      </c>
      <c r="E26" s="30">
        <f t="shared" si="2"/>
        <v>-112904500</v>
      </c>
      <c r="F26" s="31">
        <f t="shared" si="2"/>
        <v>-112904500</v>
      </c>
      <c r="G26" s="31">
        <f t="shared" si="2"/>
        <v>36208386</v>
      </c>
      <c r="H26" s="31">
        <f t="shared" si="2"/>
        <v>2927103</v>
      </c>
      <c r="I26" s="31">
        <f t="shared" si="2"/>
        <v>5855828</v>
      </c>
      <c r="J26" s="31">
        <f t="shared" si="2"/>
        <v>44991317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44991317</v>
      </c>
      <c r="X26" s="31">
        <f t="shared" si="2"/>
        <v>-28751100</v>
      </c>
      <c r="Y26" s="31">
        <f t="shared" si="2"/>
        <v>73742417</v>
      </c>
      <c r="Z26" s="32">
        <f>+IF(X26&lt;&gt;0,+(Y26/X26)*100,0)</f>
        <v>-256.48555011808247</v>
      </c>
      <c r="AA26" s="33">
        <f>+AA13+AA25</f>
        <v>-112904500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15896793</v>
      </c>
      <c r="D32" s="18"/>
      <c r="E32" s="19"/>
      <c r="F32" s="20"/>
      <c r="G32" s="20">
        <v>1272019</v>
      </c>
      <c r="H32" s="20">
        <v>1164160</v>
      </c>
      <c r="I32" s="20">
        <v>1097814</v>
      </c>
      <c r="J32" s="20">
        <v>3533993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3533993</v>
      </c>
      <c r="X32" s="20"/>
      <c r="Y32" s="20">
        <v>3533993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-500020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-1702</v>
      </c>
      <c r="D35" s="18"/>
      <c r="E35" s="19"/>
      <c r="F35" s="20"/>
      <c r="G35" s="20"/>
      <c r="H35" s="20">
        <v>3</v>
      </c>
      <c r="I35" s="20">
        <v>1235</v>
      </c>
      <c r="J35" s="20">
        <v>1238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1238</v>
      </c>
      <c r="X35" s="20"/>
      <c r="Y35" s="20">
        <v>1238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15395071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1272019</v>
      </c>
      <c r="H37" s="31">
        <f t="shared" si="3"/>
        <v>1164163</v>
      </c>
      <c r="I37" s="31">
        <f t="shared" si="3"/>
        <v>1099049</v>
      </c>
      <c r="J37" s="31">
        <f t="shared" si="3"/>
        <v>3535231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3535231</v>
      </c>
      <c r="X37" s="31">
        <f t="shared" si="3"/>
        <v>0</v>
      </c>
      <c r="Y37" s="31">
        <f t="shared" si="3"/>
        <v>3535231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15395071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1272019</v>
      </c>
      <c r="H44" s="31">
        <f t="shared" si="5"/>
        <v>1164163</v>
      </c>
      <c r="I44" s="31">
        <f t="shared" si="5"/>
        <v>1099049</v>
      </c>
      <c r="J44" s="31">
        <f t="shared" si="5"/>
        <v>3535231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3535231</v>
      </c>
      <c r="X44" s="31">
        <f t="shared" si="5"/>
        <v>0</v>
      </c>
      <c r="Y44" s="31">
        <f t="shared" si="5"/>
        <v>3535231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104362292</v>
      </c>
      <c r="D45" s="42">
        <f t="shared" si="6"/>
        <v>0</v>
      </c>
      <c r="E45" s="43">
        <f t="shared" si="6"/>
        <v>-112904500</v>
      </c>
      <c r="F45" s="44">
        <f t="shared" si="6"/>
        <v>-112904500</v>
      </c>
      <c r="G45" s="44">
        <f t="shared" si="6"/>
        <v>34936367</v>
      </c>
      <c r="H45" s="44">
        <f t="shared" si="6"/>
        <v>1762940</v>
      </c>
      <c r="I45" s="44">
        <f t="shared" si="6"/>
        <v>4756779</v>
      </c>
      <c r="J45" s="44">
        <f t="shared" si="6"/>
        <v>41456086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41456086</v>
      </c>
      <c r="X45" s="44">
        <f t="shared" si="6"/>
        <v>-28751100</v>
      </c>
      <c r="Y45" s="44">
        <f t="shared" si="6"/>
        <v>70207186</v>
      </c>
      <c r="Z45" s="45">
        <f>+IF(X45&lt;&gt;0,+(Y45/X45)*100,0)</f>
        <v>-244.18956492099431</v>
      </c>
      <c r="AA45" s="46">
        <f>+AA26-AA44</f>
        <v>-112904500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-694820809</v>
      </c>
      <c r="D6" s="18"/>
      <c r="E6" s="19">
        <v>-376825951</v>
      </c>
      <c r="F6" s="20">
        <v>-380582307</v>
      </c>
      <c r="G6" s="20">
        <v>-725021840</v>
      </c>
      <c r="H6" s="20">
        <v>-17970444</v>
      </c>
      <c r="I6" s="20">
        <v>-31626349</v>
      </c>
      <c r="J6" s="20">
        <v>-774618633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-774618633</v>
      </c>
      <c r="X6" s="20">
        <v>-376923714</v>
      </c>
      <c r="Y6" s="20">
        <v>-397694919</v>
      </c>
      <c r="Z6" s="21">
        <v>105.51071854290387</v>
      </c>
      <c r="AA6" s="22">
        <v>-380582307</v>
      </c>
    </row>
    <row r="7" spans="1:27" x14ac:dyDescent="0.25">
      <c r="A7" s="23" t="s">
        <v>35</v>
      </c>
      <c r="B7" s="17" t="s">
        <v>32</v>
      </c>
      <c r="C7" s="18">
        <v>452002147</v>
      </c>
      <c r="D7" s="18"/>
      <c r="E7" s="19">
        <v>251139112</v>
      </c>
      <c r="F7" s="20">
        <v>251139112</v>
      </c>
      <c r="G7" s="20">
        <v>471765449</v>
      </c>
      <c r="H7" s="20">
        <v>19149210</v>
      </c>
      <c r="I7" s="20">
        <v>14520044</v>
      </c>
      <c r="J7" s="20">
        <v>505434703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505434703</v>
      </c>
      <c r="X7" s="20">
        <v>234913488</v>
      </c>
      <c r="Y7" s="20">
        <v>270521215</v>
      </c>
      <c r="Z7" s="21">
        <v>115.15780439137662</v>
      </c>
      <c r="AA7" s="22">
        <v>251139112</v>
      </c>
    </row>
    <row r="8" spans="1:27" x14ac:dyDescent="0.25">
      <c r="A8" s="23" t="s">
        <v>36</v>
      </c>
      <c r="B8" s="17" t="s">
        <v>32</v>
      </c>
      <c r="C8" s="18">
        <v>-1736761</v>
      </c>
      <c r="D8" s="18"/>
      <c r="E8" s="19">
        <v>-1018123</v>
      </c>
      <c r="F8" s="20">
        <v>-1018123</v>
      </c>
      <c r="G8" s="20">
        <v>-1086288</v>
      </c>
      <c r="H8" s="20">
        <v>-363067</v>
      </c>
      <c r="I8" s="20">
        <v>143438</v>
      </c>
      <c r="J8" s="20">
        <v>-1305917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-1305917</v>
      </c>
      <c r="X8" s="20">
        <v>-2636611</v>
      </c>
      <c r="Y8" s="20">
        <v>1330694</v>
      </c>
      <c r="Z8" s="21">
        <v>-50.469864534434549</v>
      </c>
      <c r="AA8" s="22">
        <v>-1018123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-7784982</v>
      </c>
      <c r="D10" s="18"/>
      <c r="E10" s="19">
        <v>-8423605</v>
      </c>
      <c r="F10" s="20">
        <v>-8423605</v>
      </c>
      <c r="G10" s="20">
        <v>-7883245</v>
      </c>
      <c r="H10" s="20">
        <v>-253610</v>
      </c>
      <c r="I10" s="20">
        <v>-239894</v>
      </c>
      <c r="J10" s="20">
        <v>-8376749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-8376749</v>
      </c>
      <c r="X10" s="20">
        <v>-6835747</v>
      </c>
      <c r="Y10" s="20">
        <v>-1541002</v>
      </c>
      <c r="Z10" s="21">
        <v>22.543286051985248</v>
      </c>
      <c r="AA10" s="22">
        <v>-8423605</v>
      </c>
    </row>
    <row r="11" spans="1:27" x14ac:dyDescent="0.25">
      <c r="A11" s="23" t="s">
        <v>39</v>
      </c>
      <c r="B11" s="17" t="s">
        <v>32</v>
      </c>
      <c r="C11" s="18">
        <v>119944365</v>
      </c>
      <c r="D11" s="18"/>
      <c r="E11" s="19">
        <v>82265522</v>
      </c>
      <c r="F11" s="20">
        <v>82265522</v>
      </c>
      <c r="G11" s="24">
        <v>119986970</v>
      </c>
      <c r="H11" s="24">
        <v>4556904</v>
      </c>
      <c r="I11" s="24">
        <v>4125921</v>
      </c>
      <c r="J11" s="20">
        <v>128669795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128669795</v>
      </c>
      <c r="X11" s="20">
        <v>82265522</v>
      </c>
      <c r="Y11" s="24">
        <v>46404273</v>
      </c>
      <c r="Z11" s="25">
        <v>56.407923844450906</v>
      </c>
      <c r="AA11" s="26">
        <v>82265522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-132396040</v>
      </c>
      <c r="D13" s="29">
        <f>SUM(D6:D12)</f>
        <v>0</v>
      </c>
      <c r="E13" s="30">
        <f t="shared" si="0"/>
        <v>-52863045</v>
      </c>
      <c r="F13" s="31">
        <f t="shared" si="0"/>
        <v>-56619401</v>
      </c>
      <c r="G13" s="31">
        <f t="shared" si="0"/>
        <v>-142238954</v>
      </c>
      <c r="H13" s="31">
        <f t="shared" si="0"/>
        <v>5118993</v>
      </c>
      <c r="I13" s="31">
        <f t="shared" si="0"/>
        <v>-13076840</v>
      </c>
      <c r="J13" s="31">
        <f t="shared" si="0"/>
        <v>-150196801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-150196801</v>
      </c>
      <c r="X13" s="31">
        <f t="shared" si="0"/>
        <v>-69217062</v>
      </c>
      <c r="Y13" s="31">
        <f t="shared" si="0"/>
        <v>-80979739</v>
      </c>
      <c r="Z13" s="32">
        <f>+IF(X13&lt;&gt;0,+(Y13/X13)*100,0)</f>
        <v>116.99389812298013</v>
      </c>
      <c r="AA13" s="33">
        <f>SUM(AA6:AA12)</f>
        <v>-56619401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37375034</v>
      </c>
      <c r="D17" s="18"/>
      <c r="E17" s="19">
        <v>54855872</v>
      </c>
      <c r="F17" s="20">
        <v>58612228</v>
      </c>
      <c r="G17" s="24">
        <v>37784790</v>
      </c>
      <c r="H17" s="24">
        <v>-409756</v>
      </c>
      <c r="I17" s="24">
        <v>-1431591</v>
      </c>
      <c r="J17" s="20">
        <v>35943443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35943443</v>
      </c>
      <c r="X17" s="20">
        <v>36901486</v>
      </c>
      <c r="Y17" s="24">
        <v>-958043</v>
      </c>
      <c r="Z17" s="25">
        <v>-2.5962179409251975</v>
      </c>
      <c r="AA17" s="26">
        <v>58612228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37375034</v>
      </c>
      <c r="D25" s="29">
        <f t="shared" ref="D25:Y25" si="1">SUM(D15:D24)</f>
        <v>0</v>
      </c>
      <c r="E25" s="35">
        <f t="shared" si="1"/>
        <v>54855872</v>
      </c>
      <c r="F25" s="36">
        <f t="shared" si="1"/>
        <v>58612228</v>
      </c>
      <c r="G25" s="36">
        <f t="shared" si="1"/>
        <v>37784790</v>
      </c>
      <c r="H25" s="36">
        <f t="shared" si="1"/>
        <v>-409756</v>
      </c>
      <c r="I25" s="36">
        <f t="shared" si="1"/>
        <v>-1431591</v>
      </c>
      <c r="J25" s="36">
        <f t="shared" si="1"/>
        <v>35943443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35943443</v>
      </c>
      <c r="X25" s="36">
        <f t="shared" si="1"/>
        <v>36901486</v>
      </c>
      <c r="Y25" s="36">
        <f t="shared" si="1"/>
        <v>-958043</v>
      </c>
      <c r="Z25" s="37">
        <f>+IF(X25&lt;&gt;0,+(Y25/X25)*100,0)</f>
        <v>-2.5962179409251975</v>
      </c>
      <c r="AA25" s="38">
        <f>SUM(AA15:AA24)</f>
        <v>58612228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-95021006</v>
      </c>
      <c r="D26" s="29">
        <f>+D13+D25</f>
        <v>0</v>
      </c>
      <c r="E26" s="30">
        <f t="shared" si="2"/>
        <v>1992827</v>
      </c>
      <c r="F26" s="31">
        <f t="shared" si="2"/>
        <v>1992827</v>
      </c>
      <c r="G26" s="31">
        <f t="shared" si="2"/>
        <v>-104454164</v>
      </c>
      <c r="H26" s="31">
        <f t="shared" si="2"/>
        <v>4709237</v>
      </c>
      <c r="I26" s="31">
        <f t="shared" si="2"/>
        <v>-14508431</v>
      </c>
      <c r="J26" s="31">
        <f t="shared" si="2"/>
        <v>-114253358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-114253358</v>
      </c>
      <c r="X26" s="31">
        <f t="shared" si="2"/>
        <v>-32315576</v>
      </c>
      <c r="Y26" s="31">
        <f t="shared" si="2"/>
        <v>-81937782</v>
      </c>
      <c r="Z26" s="32">
        <f>+IF(X26&lt;&gt;0,+(Y26/X26)*100,0)</f>
        <v>253.55507201852134</v>
      </c>
      <c r="AA26" s="33">
        <f>+AA13+AA25</f>
        <v>1992827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199691003</v>
      </c>
      <c r="D32" s="18"/>
      <c r="E32" s="19">
        <v>292130850</v>
      </c>
      <c r="F32" s="20">
        <v>292130850</v>
      </c>
      <c r="G32" s="20">
        <v>169816602</v>
      </c>
      <c r="H32" s="20">
        <v>27620631</v>
      </c>
      <c r="I32" s="20"/>
      <c r="J32" s="20">
        <v>197437233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197437233</v>
      </c>
      <c r="X32" s="20">
        <v>278304176</v>
      </c>
      <c r="Y32" s="20">
        <v>-80866943</v>
      </c>
      <c r="Z32" s="21">
        <v>-29.057035421559753</v>
      </c>
      <c r="AA32" s="22">
        <v>292130850</v>
      </c>
    </row>
    <row r="33" spans="1:27" x14ac:dyDescent="0.25">
      <c r="A33" s="23" t="s">
        <v>60</v>
      </c>
      <c r="B33" s="17" t="s">
        <v>32</v>
      </c>
      <c r="C33" s="18">
        <v>181203</v>
      </c>
      <c r="D33" s="18"/>
      <c r="E33" s="19">
        <v>324203</v>
      </c>
      <c r="F33" s="20">
        <v>324203</v>
      </c>
      <c r="G33" s="20">
        <v>324203</v>
      </c>
      <c r="H33" s="20">
        <v>1156130</v>
      </c>
      <c r="I33" s="20">
        <v>194870</v>
      </c>
      <c r="J33" s="20">
        <v>1675203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1675203</v>
      </c>
      <c r="X33" s="20">
        <v>324203</v>
      </c>
      <c r="Y33" s="20">
        <v>1351000</v>
      </c>
      <c r="Z33" s="21">
        <v>416.71421917749063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208936</v>
      </c>
      <c r="H34" s="20">
        <v>-208936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-3773316</v>
      </c>
      <c r="D35" s="18"/>
      <c r="E35" s="19">
        <v>669344</v>
      </c>
      <c r="F35" s="20">
        <v>669344</v>
      </c>
      <c r="G35" s="20">
        <v>-3754215</v>
      </c>
      <c r="H35" s="20"/>
      <c r="I35" s="20"/>
      <c r="J35" s="20">
        <v>-3754215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-3754215</v>
      </c>
      <c r="X35" s="20">
        <v>669344</v>
      </c>
      <c r="Y35" s="20">
        <v>-4423559</v>
      </c>
      <c r="Z35" s="21">
        <v>-660.87975689630446</v>
      </c>
      <c r="AA35" s="22">
        <v>669344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196098890</v>
      </c>
      <c r="D37" s="29">
        <f t="shared" ref="D37:Y37" si="3">SUM(D29:D36)</f>
        <v>0</v>
      </c>
      <c r="E37" s="30">
        <f t="shared" si="3"/>
        <v>293124397</v>
      </c>
      <c r="F37" s="31">
        <f t="shared" si="3"/>
        <v>293124397</v>
      </c>
      <c r="G37" s="31">
        <f t="shared" si="3"/>
        <v>166595526</v>
      </c>
      <c r="H37" s="31">
        <f t="shared" si="3"/>
        <v>28567825</v>
      </c>
      <c r="I37" s="31">
        <f t="shared" si="3"/>
        <v>194870</v>
      </c>
      <c r="J37" s="31">
        <f t="shared" si="3"/>
        <v>195358221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195358221</v>
      </c>
      <c r="X37" s="31">
        <f t="shared" si="3"/>
        <v>279297723</v>
      </c>
      <c r="Y37" s="31">
        <f t="shared" si="3"/>
        <v>-83939502</v>
      </c>
      <c r="Z37" s="32">
        <f>+IF(X37&lt;&gt;0,+(Y37/X37)*100,0)</f>
        <v>-30.053772404009184</v>
      </c>
      <c r="AA37" s="33">
        <f>SUM(AA29:AA36)</f>
        <v>293124397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1424400</v>
      </c>
      <c r="F42" s="20">
        <v>1424400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356100</v>
      </c>
      <c r="Y42" s="20">
        <v>-356100</v>
      </c>
      <c r="Z42" s="21">
        <v>-100</v>
      </c>
      <c r="AA42" s="22">
        <v>1424400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1424400</v>
      </c>
      <c r="F43" s="36">
        <f t="shared" si="4"/>
        <v>1424400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356100</v>
      </c>
      <c r="Y43" s="36">
        <f t="shared" si="4"/>
        <v>-356100</v>
      </c>
      <c r="Z43" s="37">
        <f>+IF(X43&lt;&gt;0,+(Y43/X43)*100,0)</f>
        <v>-100</v>
      </c>
      <c r="AA43" s="38">
        <f>SUM(AA39:AA42)</f>
        <v>1424400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196098890</v>
      </c>
      <c r="D44" s="29">
        <f>+D37+D43</f>
        <v>0</v>
      </c>
      <c r="E44" s="30">
        <f t="shared" si="5"/>
        <v>294548797</v>
      </c>
      <c r="F44" s="31">
        <f t="shared" si="5"/>
        <v>294548797</v>
      </c>
      <c r="G44" s="31">
        <f t="shared" si="5"/>
        <v>166595526</v>
      </c>
      <c r="H44" s="31">
        <f t="shared" si="5"/>
        <v>28567825</v>
      </c>
      <c r="I44" s="31">
        <f t="shared" si="5"/>
        <v>194870</v>
      </c>
      <c r="J44" s="31">
        <f t="shared" si="5"/>
        <v>195358221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195358221</v>
      </c>
      <c r="X44" s="31">
        <f t="shared" si="5"/>
        <v>279653823</v>
      </c>
      <c r="Y44" s="31">
        <f t="shared" si="5"/>
        <v>-84295602</v>
      </c>
      <c r="Z44" s="32">
        <f>+IF(X44&lt;&gt;0,+(Y44/X44)*100,0)</f>
        <v>-30.142839134367922</v>
      </c>
      <c r="AA44" s="33">
        <f>+AA37+AA43</f>
        <v>294548797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-291119896</v>
      </c>
      <c r="D45" s="42">
        <f t="shared" si="6"/>
        <v>0</v>
      </c>
      <c r="E45" s="43">
        <f t="shared" si="6"/>
        <v>-292555970</v>
      </c>
      <c r="F45" s="44">
        <f t="shared" si="6"/>
        <v>-292555970</v>
      </c>
      <c r="G45" s="44">
        <f t="shared" si="6"/>
        <v>-271049690</v>
      </c>
      <c r="H45" s="44">
        <f t="shared" si="6"/>
        <v>-23858588</v>
      </c>
      <c r="I45" s="44">
        <f t="shared" si="6"/>
        <v>-14703301</v>
      </c>
      <c r="J45" s="44">
        <f t="shared" si="6"/>
        <v>-309611579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-309611579</v>
      </c>
      <c r="X45" s="44">
        <f t="shared" si="6"/>
        <v>-311969399</v>
      </c>
      <c r="Y45" s="44">
        <f t="shared" si="6"/>
        <v>2357820</v>
      </c>
      <c r="Z45" s="45">
        <f>+IF(X45&lt;&gt;0,+(Y45/X45)*100,0)</f>
        <v>-0.75578566601655695</v>
      </c>
      <c r="AA45" s="46">
        <f>+AA26-AA44</f>
        <v>-292555970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122084159</v>
      </c>
      <c r="D47" s="18"/>
      <c r="E47" s="19">
        <v>113451764</v>
      </c>
      <c r="F47" s="20">
        <v>113451764</v>
      </c>
      <c r="G47" s="20">
        <v>128233815</v>
      </c>
      <c r="H47" s="20">
        <v>-19245345</v>
      </c>
      <c r="I47" s="20"/>
      <c r="J47" s="20">
        <v>108988470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108988470</v>
      </c>
      <c r="X47" s="20">
        <v>113451764</v>
      </c>
      <c r="Y47" s="20">
        <v>-4463294</v>
      </c>
      <c r="Z47" s="47">
        <v>-3.9340895572148176</v>
      </c>
      <c r="AA47" s="22">
        <v>113451764</v>
      </c>
    </row>
    <row r="48" spans="1:27" x14ac:dyDescent="0.25">
      <c r="A48" s="23" t="s">
        <v>73</v>
      </c>
      <c r="B48" s="17" t="s">
        <v>32</v>
      </c>
      <c r="C48" s="18">
        <v>-27068840</v>
      </c>
      <c r="D48" s="18"/>
      <c r="E48" s="19">
        <v>-30386553</v>
      </c>
      <c r="F48" s="20">
        <v>-30386553</v>
      </c>
      <c r="G48" s="20">
        <v>-27068839</v>
      </c>
      <c r="H48" s="20"/>
      <c r="I48" s="20"/>
      <c r="J48" s="20">
        <v>-27068839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-27068839</v>
      </c>
      <c r="X48" s="20">
        <v>-30386553</v>
      </c>
      <c r="Y48" s="20">
        <v>3317714</v>
      </c>
      <c r="Z48" s="47">
        <v>-10.91836247434844</v>
      </c>
      <c r="AA48" s="22">
        <v>-30386553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95015319</v>
      </c>
      <c r="D50" s="50">
        <f t="shared" ref="D50:Y50" si="7">SUM(D47:D49)</f>
        <v>0</v>
      </c>
      <c r="E50" s="51">
        <f t="shared" si="7"/>
        <v>83065211</v>
      </c>
      <c r="F50" s="52">
        <f t="shared" si="7"/>
        <v>83065211</v>
      </c>
      <c r="G50" s="52">
        <f t="shared" si="7"/>
        <v>101164976</v>
      </c>
      <c r="H50" s="52">
        <f t="shared" si="7"/>
        <v>-19245345</v>
      </c>
      <c r="I50" s="52">
        <f t="shared" si="7"/>
        <v>0</v>
      </c>
      <c r="J50" s="52">
        <f t="shared" si="7"/>
        <v>81919631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81919631</v>
      </c>
      <c r="X50" s="52">
        <f t="shared" si="7"/>
        <v>83065211</v>
      </c>
      <c r="Y50" s="52">
        <f t="shared" si="7"/>
        <v>-1145580</v>
      </c>
      <c r="Z50" s="53">
        <f>+IF(X50&lt;&gt;0,+(Y50/X50)*100,0)</f>
        <v>-1.3791333173161988</v>
      </c>
      <c r="AA50" s="54">
        <f>SUM(AA47:AA49)</f>
        <v>83065211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116747260</v>
      </c>
      <c r="D6" s="18"/>
      <c r="E6" s="19">
        <v>97686595</v>
      </c>
      <c r="F6" s="20">
        <v>68439138</v>
      </c>
      <c r="G6" s="20">
        <v>7837763</v>
      </c>
      <c r="H6" s="20">
        <v>-5830885</v>
      </c>
      <c r="I6" s="20">
        <v>-3667715</v>
      </c>
      <c r="J6" s="20">
        <v>-1660837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-1660837</v>
      </c>
      <c r="X6" s="20">
        <v>22113535</v>
      </c>
      <c r="Y6" s="20">
        <v>-23774372</v>
      </c>
      <c r="Z6" s="21">
        <v>-107.51049979119122</v>
      </c>
      <c r="AA6" s="22">
        <v>68439138</v>
      </c>
    </row>
    <row r="7" spans="1:27" x14ac:dyDescent="0.25">
      <c r="A7" s="23" t="s">
        <v>35</v>
      </c>
      <c r="B7" s="17" t="s">
        <v>32</v>
      </c>
      <c r="C7" s="18">
        <v>33940680</v>
      </c>
      <c r="D7" s="18"/>
      <c r="E7" s="19">
        <v>-2013508</v>
      </c>
      <c r="F7" s="20">
        <v>-2013508</v>
      </c>
      <c r="G7" s="20">
        <v>2902379</v>
      </c>
      <c r="H7" s="20">
        <v>9916143</v>
      </c>
      <c r="I7" s="20">
        <v>115176203</v>
      </c>
      <c r="J7" s="20">
        <v>127994725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127994725</v>
      </c>
      <c r="X7" s="20">
        <v>12804851</v>
      </c>
      <c r="Y7" s="20">
        <v>115189874</v>
      </c>
      <c r="Z7" s="21">
        <v>899.57996387462845</v>
      </c>
      <c r="AA7" s="22">
        <v>-2013508</v>
      </c>
    </row>
    <row r="8" spans="1:27" x14ac:dyDescent="0.25">
      <c r="A8" s="23" t="s">
        <v>36</v>
      </c>
      <c r="B8" s="17" t="s">
        <v>32</v>
      </c>
      <c r="C8" s="18">
        <v>1642137</v>
      </c>
      <c r="D8" s="18"/>
      <c r="E8" s="19">
        <v>1644171</v>
      </c>
      <c r="F8" s="20">
        <v>1644171</v>
      </c>
      <c r="G8" s="20">
        <v>1644171</v>
      </c>
      <c r="H8" s="20">
        <v>-287495</v>
      </c>
      <c r="I8" s="20"/>
      <c r="J8" s="20">
        <v>1356676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1356676</v>
      </c>
      <c r="X8" s="20">
        <v>411042</v>
      </c>
      <c r="Y8" s="20">
        <v>945634</v>
      </c>
      <c r="Z8" s="21">
        <v>230.05775565513989</v>
      </c>
      <c r="AA8" s="22">
        <v>1644171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-545246</v>
      </c>
      <c r="D10" s="18"/>
      <c r="E10" s="19"/>
      <c r="F10" s="20"/>
      <c r="G10" s="20">
        <v>111291</v>
      </c>
      <c r="H10" s="20">
        <v>185894</v>
      </c>
      <c r="I10" s="20">
        <v>275685</v>
      </c>
      <c r="J10" s="20">
        <v>572870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572870</v>
      </c>
      <c r="X10" s="20"/>
      <c r="Y10" s="20">
        <v>572870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-3592922</v>
      </c>
      <c r="D11" s="18"/>
      <c r="E11" s="19"/>
      <c r="F11" s="20">
        <v>61385813</v>
      </c>
      <c r="G11" s="24"/>
      <c r="H11" s="24">
        <v>83306</v>
      </c>
      <c r="I11" s="24">
        <v>-58454</v>
      </c>
      <c r="J11" s="20">
        <v>24852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24852</v>
      </c>
      <c r="X11" s="20">
        <v>15346458</v>
      </c>
      <c r="Y11" s="24">
        <v>-15321606</v>
      </c>
      <c r="Z11" s="25">
        <v>-99.838060352427902</v>
      </c>
      <c r="AA11" s="26">
        <v>61385813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148191909</v>
      </c>
      <c r="D13" s="29">
        <f>SUM(D6:D12)</f>
        <v>0</v>
      </c>
      <c r="E13" s="30">
        <f t="shared" si="0"/>
        <v>97317258</v>
      </c>
      <c r="F13" s="31">
        <f t="shared" si="0"/>
        <v>129455614</v>
      </c>
      <c r="G13" s="31">
        <f t="shared" si="0"/>
        <v>12495604</v>
      </c>
      <c r="H13" s="31">
        <f t="shared" si="0"/>
        <v>4066963</v>
      </c>
      <c r="I13" s="31">
        <f t="shared" si="0"/>
        <v>111725719</v>
      </c>
      <c r="J13" s="31">
        <f t="shared" si="0"/>
        <v>128288286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128288286</v>
      </c>
      <c r="X13" s="31">
        <f t="shared" si="0"/>
        <v>50675886</v>
      </c>
      <c r="Y13" s="31">
        <f t="shared" si="0"/>
        <v>77612400</v>
      </c>
      <c r="Z13" s="32">
        <f>+IF(X13&lt;&gt;0,+(Y13/X13)*100,0)</f>
        <v>153.15450034756174</v>
      </c>
      <c r="AA13" s="33">
        <f>SUM(AA6:AA12)</f>
        <v>129455614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210843</v>
      </c>
      <c r="D17" s="18"/>
      <c r="E17" s="19">
        <v>-4837959</v>
      </c>
      <c r="F17" s="20">
        <v>-2275412</v>
      </c>
      <c r="G17" s="24">
        <v>1759496</v>
      </c>
      <c r="H17" s="24"/>
      <c r="I17" s="24">
        <v>-67314</v>
      </c>
      <c r="J17" s="20">
        <v>1692182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1692182</v>
      </c>
      <c r="X17" s="20">
        <v>-5572621</v>
      </c>
      <c r="Y17" s="24">
        <v>7264803</v>
      </c>
      <c r="Z17" s="25">
        <v>-130.36599833363869</v>
      </c>
      <c r="AA17" s="26">
        <v>-2275412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210843</v>
      </c>
      <c r="D25" s="29">
        <f t="shared" ref="D25:Y25" si="1">SUM(D15:D24)</f>
        <v>0</v>
      </c>
      <c r="E25" s="35">
        <f t="shared" si="1"/>
        <v>-4837959</v>
      </c>
      <c r="F25" s="36">
        <f t="shared" si="1"/>
        <v>-2275412</v>
      </c>
      <c r="G25" s="36">
        <f t="shared" si="1"/>
        <v>1759496</v>
      </c>
      <c r="H25" s="36">
        <f t="shared" si="1"/>
        <v>0</v>
      </c>
      <c r="I25" s="36">
        <f t="shared" si="1"/>
        <v>-67314</v>
      </c>
      <c r="J25" s="36">
        <f t="shared" si="1"/>
        <v>1692182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1692182</v>
      </c>
      <c r="X25" s="36">
        <f t="shared" si="1"/>
        <v>-5572621</v>
      </c>
      <c r="Y25" s="36">
        <f t="shared" si="1"/>
        <v>7264803</v>
      </c>
      <c r="Z25" s="37">
        <f>+IF(X25&lt;&gt;0,+(Y25/X25)*100,0)</f>
        <v>-130.36599833363869</v>
      </c>
      <c r="AA25" s="38">
        <f>SUM(AA15:AA24)</f>
        <v>-2275412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148402752</v>
      </c>
      <c r="D26" s="29">
        <f>+D13+D25</f>
        <v>0</v>
      </c>
      <c r="E26" s="30">
        <f t="shared" si="2"/>
        <v>92479299</v>
      </c>
      <c r="F26" s="31">
        <f t="shared" si="2"/>
        <v>127180202</v>
      </c>
      <c r="G26" s="31">
        <f t="shared" si="2"/>
        <v>14255100</v>
      </c>
      <c r="H26" s="31">
        <f t="shared" si="2"/>
        <v>4066963</v>
      </c>
      <c r="I26" s="31">
        <f t="shared" si="2"/>
        <v>111658405</v>
      </c>
      <c r="J26" s="31">
        <f t="shared" si="2"/>
        <v>129980468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129980468</v>
      </c>
      <c r="X26" s="31">
        <f t="shared" si="2"/>
        <v>45103265</v>
      </c>
      <c r="Y26" s="31">
        <f t="shared" si="2"/>
        <v>84877203</v>
      </c>
      <c r="Z26" s="32">
        <f>+IF(X26&lt;&gt;0,+(Y26/X26)*100,0)</f>
        <v>188.18416582480225</v>
      </c>
      <c r="AA26" s="33">
        <f>+AA13+AA25</f>
        <v>127180202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-30246814</v>
      </c>
      <c r="D32" s="18"/>
      <c r="E32" s="19"/>
      <c r="F32" s="20"/>
      <c r="G32" s="20">
        <v>-43527697</v>
      </c>
      <c r="H32" s="20">
        <v>827037</v>
      </c>
      <c r="I32" s="20">
        <v>1921029</v>
      </c>
      <c r="J32" s="20">
        <v>-40779631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-40779631</v>
      </c>
      <c r="X32" s="20"/>
      <c r="Y32" s="20">
        <v>-40779631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9681962</v>
      </c>
      <c r="D33" s="18"/>
      <c r="E33" s="19">
        <v>134</v>
      </c>
      <c r="F33" s="20">
        <v>134</v>
      </c>
      <c r="G33" s="20">
        <v>574764</v>
      </c>
      <c r="H33" s="20"/>
      <c r="I33" s="20"/>
      <c r="J33" s="20">
        <v>574764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574764</v>
      </c>
      <c r="X33" s="20">
        <v>2173947</v>
      </c>
      <c r="Y33" s="20">
        <v>-1599183</v>
      </c>
      <c r="Z33" s="21">
        <v>-73.561268972978638</v>
      </c>
      <c r="AA33" s="22">
        <v>134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-1820409</v>
      </c>
      <c r="D35" s="18"/>
      <c r="E35" s="19">
        <v>-2013505</v>
      </c>
      <c r="F35" s="20">
        <v>64325090</v>
      </c>
      <c r="G35" s="20">
        <v>-1905547</v>
      </c>
      <c r="H35" s="20">
        <v>-2558336</v>
      </c>
      <c r="I35" s="20">
        <v>-2949130</v>
      </c>
      <c r="J35" s="20">
        <v>-7413013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-7413013</v>
      </c>
      <c r="X35" s="20">
        <v>16081281</v>
      </c>
      <c r="Y35" s="20">
        <v>-23494294</v>
      </c>
      <c r="Z35" s="21">
        <v>-146.0971548224299</v>
      </c>
      <c r="AA35" s="22">
        <v>64325090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-22385261</v>
      </c>
      <c r="D37" s="29">
        <f t="shared" ref="D37:Y37" si="3">SUM(D29:D36)</f>
        <v>0</v>
      </c>
      <c r="E37" s="30">
        <f t="shared" si="3"/>
        <v>-2013371</v>
      </c>
      <c r="F37" s="31">
        <f t="shared" si="3"/>
        <v>64325224</v>
      </c>
      <c r="G37" s="31">
        <f t="shared" si="3"/>
        <v>-44858480</v>
      </c>
      <c r="H37" s="31">
        <f t="shared" si="3"/>
        <v>-1731299</v>
      </c>
      <c r="I37" s="31">
        <f t="shared" si="3"/>
        <v>-1028101</v>
      </c>
      <c r="J37" s="31">
        <f t="shared" si="3"/>
        <v>-47617880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-47617880</v>
      </c>
      <c r="X37" s="31">
        <f t="shared" si="3"/>
        <v>18255228</v>
      </c>
      <c r="Y37" s="31">
        <f t="shared" si="3"/>
        <v>-65873108</v>
      </c>
      <c r="Z37" s="32">
        <f>+IF(X37&lt;&gt;0,+(Y37/X37)*100,0)</f>
        <v>-360.84516720360875</v>
      </c>
      <c r="AA37" s="33">
        <f>SUM(AA29:AA36)</f>
        <v>64325224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-22385261</v>
      </c>
      <c r="D44" s="29">
        <f>+D37+D43</f>
        <v>0</v>
      </c>
      <c r="E44" s="30">
        <f t="shared" si="5"/>
        <v>-2013371</v>
      </c>
      <c r="F44" s="31">
        <f t="shared" si="5"/>
        <v>64325224</v>
      </c>
      <c r="G44" s="31">
        <f t="shared" si="5"/>
        <v>-44858480</v>
      </c>
      <c r="H44" s="31">
        <f t="shared" si="5"/>
        <v>-1731299</v>
      </c>
      <c r="I44" s="31">
        <f t="shared" si="5"/>
        <v>-1028101</v>
      </c>
      <c r="J44" s="31">
        <f t="shared" si="5"/>
        <v>-47617880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-47617880</v>
      </c>
      <c r="X44" s="31">
        <f t="shared" si="5"/>
        <v>18255228</v>
      </c>
      <c r="Y44" s="31">
        <f t="shared" si="5"/>
        <v>-65873108</v>
      </c>
      <c r="Z44" s="32">
        <f>+IF(X44&lt;&gt;0,+(Y44/X44)*100,0)</f>
        <v>-360.84516720360875</v>
      </c>
      <c r="AA44" s="33">
        <f>+AA37+AA43</f>
        <v>64325224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170788013</v>
      </c>
      <c r="D45" s="42">
        <f t="shared" si="6"/>
        <v>0</v>
      </c>
      <c r="E45" s="43">
        <f t="shared" si="6"/>
        <v>94492670</v>
      </c>
      <c r="F45" s="44">
        <f t="shared" si="6"/>
        <v>62854978</v>
      </c>
      <c r="G45" s="44">
        <f t="shared" si="6"/>
        <v>59113580</v>
      </c>
      <c r="H45" s="44">
        <f t="shared" si="6"/>
        <v>5798262</v>
      </c>
      <c r="I45" s="44">
        <f t="shared" si="6"/>
        <v>112686506</v>
      </c>
      <c r="J45" s="44">
        <f t="shared" si="6"/>
        <v>177598348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177598348</v>
      </c>
      <c r="X45" s="44">
        <f t="shared" si="6"/>
        <v>26848037</v>
      </c>
      <c r="Y45" s="44">
        <f t="shared" si="6"/>
        <v>150750311</v>
      </c>
      <c r="Z45" s="45">
        <f>+IF(X45&lt;&gt;0,+(Y45/X45)*100,0)</f>
        <v>561.49472305926872</v>
      </c>
      <c r="AA45" s="46">
        <f>+AA26-AA44</f>
        <v>62854978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4693001</v>
      </c>
      <c r="D6" s="18"/>
      <c r="E6" s="19">
        <v>8274915</v>
      </c>
      <c r="F6" s="20">
        <v>8274915</v>
      </c>
      <c r="G6" s="20">
        <v>-204959</v>
      </c>
      <c r="H6" s="20">
        <v>-78862</v>
      </c>
      <c r="I6" s="20">
        <v>-647224</v>
      </c>
      <c r="J6" s="20">
        <v>-931045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-931045</v>
      </c>
      <c r="X6" s="20">
        <v>2068725</v>
      </c>
      <c r="Y6" s="20">
        <v>-2999770</v>
      </c>
      <c r="Z6" s="21">
        <v>-145.00574025063747</v>
      </c>
      <c r="AA6" s="22">
        <v>8274915</v>
      </c>
    </row>
    <row r="7" spans="1:27" x14ac:dyDescent="0.25">
      <c r="A7" s="23" t="s">
        <v>35</v>
      </c>
      <c r="B7" s="17" t="s">
        <v>32</v>
      </c>
      <c r="C7" s="18">
        <v>2509937</v>
      </c>
      <c r="D7" s="18"/>
      <c r="E7" s="19">
        <v>1364658</v>
      </c>
      <c r="F7" s="20">
        <v>1364658</v>
      </c>
      <c r="G7" s="20">
        <v>1784989</v>
      </c>
      <c r="H7" s="20">
        <v>63431</v>
      </c>
      <c r="I7" s="20">
        <v>249664</v>
      </c>
      <c r="J7" s="20">
        <v>2098084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2098084</v>
      </c>
      <c r="X7" s="20">
        <v>341160</v>
      </c>
      <c r="Y7" s="20">
        <v>1756924</v>
      </c>
      <c r="Z7" s="21">
        <v>514.98534412006097</v>
      </c>
      <c r="AA7" s="22">
        <v>1364658</v>
      </c>
    </row>
    <row r="8" spans="1:27" x14ac:dyDescent="0.25">
      <c r="A8" s="23" t="s">
        <v>36</v>
      </c>
      <c r="B8" s="17" t="s">
        <v>32</v>
      </c>
      <c r="C8" s="18">
        <v>-453</v>
      </c>
      <c r="D8" s="18"/>
      <c r="E8" s="19">
        <v>442481</v>
      </c>
      <c r="F8" s="20">
        <v>442481</v>
      </c>
      <c r="G8" s="20">
        <v>553126</v>
      </c>
      <c r="H8" s="20">
        <v>7236</v>
      </c>
      <c r="I8" s="20">
        <v>7618</v>
      </c>
      <c r="J8" s="20">
        <v>567980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567980</v>
      </c>
      <c r="X8" s="20">
        <v>110619</v>
      </c>
      <c r="Y8" s="20">
        <v>457361</v>
      </c>
      <c r="Z8" s="21">
        <v>413.45609705385147</v>
      </c>
      <c r="AA8" s="22">
        <v>442481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29333</v>
      </c>
      <c r="D10" s="18"/>
      <c r="E10" s="19">
        <v>38229</v>
      </c>
      <c r="F10" s="20">
        <v>38229</v>
      </c>
      <c r="G10" s="20">
        <v>29618</v>
      </c>
      <c r="H10" s="20"/>
      <c r="I10" s="20"/>
      <c r="J10" s="20">
        <v>29618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29618</v>
      </c>
      <c r="X10" s="20">
        <v>9558</v>
      </c>
      <c r="Y10" s="20">
        <v>20060</v>
      </c>
      <c r="Z10" s="21">
        <v>209.87654320987653</v>
      </c>
      <c r="AA10" s="22">
        <v>38229</v>
      </c>
    </row>
    <row r="11" spans="1:27" x14ac:dyDescent="0.25">
      <c r="A11" s="23" t="s">
        <v>39</v>
      </c>
      <c r="B11" s="17" t="s">
        <v>32</v>
      </c>
      <c r="C11" s="18">
        <v>4370524</v>
      </c>
      <c r="D11" s="18"/>
      <c r="E11" s="19"/>
      <c r="F11" s="20"/>
      <c r="G11" s="24">
        <v>324124</v>
      </c>
      <c r="H11" s="24">
        <v>356991</v>
      </c>
      <c r="I11" s="24">
        <v>578656</v>
      </c>
      <c r="J11" s="20">
        <v>1259771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1259771</v>
      </c>
      <c r="X11" s="20"/>
      <c r="Y11" s="24">
        <v>1259771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2729863</v>
      </c>
      <c r="D12" s="18"/>
      <c r="E12" s="19">
        <v>2436835</v>
      </c>
      <c r="F12" s="20">
        <v>2436835</v>
      </c>
      <c r="G12" s="20">
        <v>2729350</v>
      </c>
      <c r="H12" s="20">
        <v>146508</v>
      </c>
      <c r="I12" s="20"/>
      <c r="J12" s="20">
        <v>2875858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2875858</v>
      </c>
      <c r="X12" s="20">
        <v>609210</v>
      </c>
      <c r="Y12" s="20">
        <v>2266648</v>
      </c>
      <c r="Z12" s="21">
        <v>372.06349206349205</v>
      </c>
      <c r="AA12" s="22">
        <v>2436835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14332205</v>
      </c>
      <c r="D13" s="29">
        <f>SUM(D6:D12)</f>
        <v>0</v>
      </c>
      <c r="E13" s="30">
        <f t="shared" si="0"/>
        <v>12557118</v>
      </c>
      <c r="F13" s="31">
        <f t="shared" si="0"/>
        <v>12557118</v>
      </c>
      <c r="G13" s="31">
        <f t="shared" si="0"/>
        <v>5216248</v>
      </c>
      <c r="H13" s="31">
        <f t="shared" si="0"/>
        <v>495304</v>
      </c>
      <c r="I13" s="31">
        <f t="shared" si="0"/>
        <v>188714</v>
      </c>
      <c r="J13" s="31">
        <f t="shared" si="0"/>
        <v>5900266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5900266</v>
      </c>
      <c r="X13" s="31">
        <f t="shared" si="0"/>
        <v>3139272</v>
      </c>
      <c r="Y13" s="31">
        <f t="shared" si="0"/>
        <v>2760994</v>
      </c>
      <c r="Z13" s="32">
        <f>+IF(X13&lt;&gt;0,+(Y13/X13)*100,0)</f>
        <v>87.950136209923841</v>
      </c>
      <c r="AA13" s="33">
        <f>SUM(AA6:AA12)</f>
        <v>12557118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20062959</v>
      </c>
      <c r="D17" s="18"/>
      <c r="E17" s="19">
        <v>19988622</v>
      </c>
      <c r="F17" s="20">
        <v>19988622</v>
      </c>
      <c r="G17" s="24">
        <v>20613839</v>
      </c>
      <c r="H17" s="24">
        <v>-639946</v>
      </c>
      <c r="I17" s="24">
        <v>-44783</v>
      </c>
      <c r="J17" s="20">
        <v>19929110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19929110</v>
      </c>
      <c r="X17" s="20">
        <v>4997163</v>
      </c>
      <c r="Y17" s="24">
        <v>14931947</v>
      </c>
      <c r="Z17" s="25">
        <v>298.80848393378403</v>
      </c>
      <c r="AA17" s="26">
        <v>19988622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20062959</v>
      </c>
      <c r="D25" s="29">
        <f t="shared" ref="D25:Y25" si="1">SUM(D15:D24)</f>
        <v>0</v>
      </c>
      <c r="E25" s="35">
        <f t="shared" si="1"/>
        <v>19988622</v>
      </c>
      <c r="F25" s="36">
        <f t="shared" si="1"/>
        <v>19988622</v>
      </c>
      <c r="G25" s="36">
        <f t="shared" si="1"/>
        <v>20613839</v>
      </c>
      <c r="H25" s="36">
        <f t="shared" si="1"/>
        <v>-639946</v>
      </c>
      <c r="I25" s="36">
        <f t="shared" si="1"/>
        <v>-44783</v>
      </c>
      <c r="J25" s="36">
        <f t="shared" si="1"/>
        <v>19929110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19929110</v>
      </c>
      <c r="X25" s="36">
        <f t="shared" si="1"/>
        <v>4997163</v>
      </c>
      <c r="Y25" s="36">
        <f t="shared" si="1"/>
        <v>14931947</v>
      </c>
      <c r="Z25" s="37">
        <f>+IF(X25&lt;&gt;0,+(Y25/X25)*100,0)</f>
        <v>298.80848393378403</v>
      </c>
      <c r="AA25" s="38">
        <f>SUM(AA15:AA24)</f>
        <v>19988622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34395164</v>
      </c>
      <c r="D26" s="29">
        <f>+D13+D25</f>
        <v>0</v>
      </c>
      <c r="E26" s="30">
        <f t="shared" si="2"/>
        <v>32545740</v>
      </c>
      <c r="F26" s="31">
        <f t="shared" si="2"/>
        <v>32545740</v>
      </c>
      <c r="G26" s="31">
        <f t="shared" si="2"/>
        <v>25830087</v>
      </c>
      <c r="H26" s="31">
        <f t="shared" si="2"/>
        <v>-144642</v>
      </c>
      <c r="I26" s="31">
        <f t="shared" si="2"/>
        <v>143931</v>
      </c>
      <c r="J26" s="31">
        <f t="shared" si="2"/>
        <v>25829376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25829376</v>
      </c>
      <c r="X26" s="31">
        <f t="shared" si="2"/>
        <v>8136435</v>
      </c>
      <c r="Y26" s="31">
        <f t="shared" si="2"/>
        <v>17692941</v>
      </c>
      <c r="Z26" s="32">
        <f>+IF(X26&lt;&gt;0,+(Y26/X26)*100,0)</f>
        <v>217.45323351074518</v>
      </c>
      <c r="AA26" s="33">
        <f>+AA13+AA25</f>
        <v>32545740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210226</v>
      </c>
      <c r="D31" s="18"/>
      <c r="E31" s="19">
        <v>218566</v>
      </c>
      <c r="F31" s="20">
        <v>218566</v>
      </c>
      <c r="G31" s="20">
        <v>208226</v>
      </c>
      <c r="H31" s="20"/>
      <c r="I31" s="20"/>
      <c r="J31" s="20">
        <v>208226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208226</v>
      </c>
      <c r="X31" s="20">
        <v>54642</v>
      </c>
      <c r="Y31" s="20">
        <v>153584</v>
      </c>
      <c r="Z31" s="21">
        <v>281.07316716079202</v>
      </c>
      <c r="AA31" s="22">
        <v>218566</v>
      </c>
    </row>
    <row r="32" spans="1:27" x14ac:dyDescent="0.25">
      <c r="A32" s="23" t="s">
        <v>59</v>
      </c>
      <c r="B32" s="17" t="s">
        <v>32</v>
      </c>
      <c r="C32" s="18">
        <v>7195006</v>
      </c>
      <c r="D32" s="18"/>
      <c r="E32" s="19"/>
      <c r="F32" s="20"/>
      <c r="G32" s="20">
        <v>-4798</v>
      </c>
      <c r="H32" s="20">
        <v>-122361</v>
      </c>
      <c r="I32" s="20">
        <v>-1185748</v>
      </c>
      <c r="J32" s="20">
        <v>-1312907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-1312907</v>
      </c>
      <c r="X32" s="20"/>
      <c r="Y32" s="20">
        <v>-1312907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3071858</v>
      </c>
      <c r="D35" s="18"/>
      <c r="E35" s="19"/>
      <c r="F35" s="20"/>
      <c r="G35" s="20">
        <v>68179</v>
      </c>
      <c r="H35" s="20">
        <v>153933</v>
      </c>
      <c r="I35" s="20">
        <v>157316</v>
      </c>
      <c r="J35" s="20">
        <v>379428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379428</v>
      </c>
      <c r="X35" s="20">
        <v>3</v>
      </c>
      <c r="Y35" s="20">
        <v>379425</v>
      </c>
      <c r="Z35" s="21">
        <v>12647500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10477090</v>
      </c>
      <c r="D37" s="29">
        <f t="shared" ref="D37:Y37" si="3">SUM(D29:D36)</f>
        <v>0</v>
      </c>
      <c r="E37" s="30">
        <f t="shared" si="3"/>
        <v>218566</v>
      </c>
      <c r="F37" s="31">
        <f t="shared" si="3"/>
        <v>218566</v>
      </c>
      <c r="G37" s="31">
        <f t="shared" si="3"/>
        <v>271607</v>
      </c>
      <c r="H37" s="31">
        <f t="shared" si="3"/>
        <v>31572</v>
      </c>
      <c r="I37" s="31">
        <f t="shared" si="3"/>
        <v>-1028432</v>
      </c>
      <c r="J37" s="31">
        <f t="shared" si="3"/>
        <v>-725253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-725253</v>
      </c>
      <c r="X37" s="31">
        <f t="shared" si="3"/>
        <v>54645</v>
      </c>
      <c r="Y37" s="31">
        <f t="shared" si="3"/>
        <v>-779898</v>
      </c>
      <c r="Z37" s="32">
        <f>+IF(X37&lt;&gt;0,+(Y37/X37)*100,0)</f>
        <v>-1427.2083447707932</v>
      </c>
      <c r="AA37" s="33">
        <f>SUM(AA29:AA36)</f>
        <v>218566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10477090</v>
      </c>
      <c r="D44" s="29">
        <f>+D37+D43</f>
        <v>0</v>
      </c>
      <c r="E44" s="30">
        <f t="shared" si="5"/>
        <v>218566</v>
      </c>
      <c r="F44" s="31">
        <f t="shared" si="5"/>
        <v>218566</v>
      </c>
      <c r="G44" s="31">
        <f t="shared" si="5"/>
        <v>271607</v>
      </c>
      <c r="H44" s="31">
        <f t="shared" si="5"/>
        <v>31572</v>
      </c>
      <c r="I44" s="31">
        <f t="shared" si="5"/>
        <v>-1028432</v>
      </c>
      <c r="J44" s="31">
        <f t="shared" si="5"/>
        <v>-725253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-725253</v>
      </c>
      <c r="X44" s="31">
        <f t="shared" si="5"/>
        <v>54645</v>
      </c>
      <c r="Y44" s="31">
        <f t="shared" si="5"/>
        <v>-779898</v>
      </c>
      <c r="Z44" s="32">
        <f>+IF(X44&lt;&gt;0,+(Y44/X44)*100,0)</f>
        <v>-1427.2083447707932</v>
      </c>
      <c r="AA44" s="33">
        <f>+AA37+AA43</f>
        <v>218566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23918074</v>
      </c>
      <c r="D45" s="42">
        <f t="shared" si="6"/>
        <v>0</v>
      </c>
      <c r="E45" s="43">
        <f t="shared" si="6"/>
        <v>32327174</v>
      </c>
      <c r="F45" s="44">
        <f t="shared" si="6"/>
        <v>32327174</v>
      </c>
      <c r="G45" s="44">
        <f t="shared" si="6"/>
        <v>25558480</v>
      </c>
      <c r="H45" s="44">
        <f t="shared" si="6"/>
        <v>-176214</v>
      </c>
      <c r="I45" s="44">
        <f t="shared" si="6"/>
        <v>1172363</v>
      </c>
      <c r="J45" s="44">
        <f t="shared" si="6"/>
        <v>26554629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26554629</v>
      </c>
      <c r="X45" s="44">
        <f t="shared" si="6"/>
        <v>8081790</v>
      </c>
      <c r="Y45" s="44">
        <f t="shared" si="6"/>
        <v>18472839</v>
      </c>
      <c r="Z45" s="45">
        <f>+IF(X45&lt;&gt;0,+(Y45/X45)*100,0)</f>
        <v>228.57360807444883</v>
      </c>
      <c r="AA45" s="46">
        <f>+AA26-AA44</f>
        <v>32327174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-1581646</v>
      </c>
      <c r="D6" s="18"/>
      <c r="E6" s="19">
        <v>-237088</v>
      </c>
      <c r="F6" s="20">
        <v>-237088</v>
      </c>
      <c r="G6" s="20">
        <v>2455638</v>
      </c>
      <c r="H6" s="20"/>
      <c r="I6" s="20">
        <v>-663533</v>
      </c>
      <c r="J6" s="20">
        <v>1792105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1792105</v>
      </c>
      <c r="X6" s="20">
        <v>-1918706</v>
      </c>
      <c r="Y6" s="20">
        <v>3710811</v>
      </c>
      <c r="Z6" s="21">
        <v>-193.40175097174867</v>
      </c>
      <c r="AA6" s="22">
        <v>-237088</v>
      </c>
    </row>
    <row r="7" spans="1:27" x14ac:dyDescent="0.25">
      <c r="A7" s="23" t="s">
        <v>35</v>
      </c>
      <c r="B7" s="17" t="s">
        <v>32</v>
      </c>
      <c r="C7" s="18">
        <v>1883498</v>
      </c>
      <c r="D7" s="18"/>
      <c r="E7" s="19">
        <v>15073882</v>
      </c>
      <c r="F7" s="20">
        <v>15073882</v>
      </c>
      <c r="G7" s="20">
        <v>2984873</v>
      </c>
      <c r="H7" s="20">
        <v>606392</v>
      </c>
      <c r="I7" s="20">
        <v>-157256</v>
      </c>
      <c r="J7" s="20">
        <v>3434009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3434009</v>
      </c>
      <c r="X7" s="20">
        <v>15630763</v>
      </c>
      <c r="Y7" s="20">
        <v>-12196754</v>
      </c>
      <c r="Z7" s="21">
        <v>-78.030445474734663</v>
      </c>
      <c r="AA7" s="22">
        <v>15073882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301852</v>
      </c>
      <c r="D13" s="29">
        <f>SUM(D6:D12)</f>
        <v>0</v>
      </c>
      <c r="E13" s="30">
        <f t="shared" si="0"/>
        <v>14836794</v>
      </c>
      <c r="F13" s="31">
        <f t="shared" si="0"/>
        <v>14836794</v>
      </c>
      <c r="G13" s="31">
        <f t="shared" si="0"/>
        <v>5440511</v>
      </c>
      <c r="H13" s="31">
        <f t="shared" si="0"/>
        <v>606392</v>
      </c>
      <c r="I13" s="31">
        <f t="shared" si="0"/>
        <v>-820789</v>
      </c>
      <c r="J13" s="31">
        <f t="shared" si="0"/>
        <v>5226114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5226114</v>
      </c>
      <c r="X13" s="31">
        <f t="shared" si="0"/>
        <v>13712057</v>
      </c>
      <c r="Y13" s="31">
        <f t="shared" si="0"/>
        <v>-8485943</v>
      </c>
      <c r="Z13" s="32">
        <f>+IF(X13&lt;&gt;0,+(Y13/X13)*100,0)</f>
        <v>-61.886724945790405</v>
      </c>
      <c r="AA13" s="33">
        <f>SUM(AA6:AA12)</f>
        <v>14836794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20801513</v>
      </c>
      <c r="D17" s="18"/>
      <c r="E17" s="19">
        <v>-344000</v>
      </c>
      <c r="F17" s="20">
        <v>-344000</v>
      </c>
      <c r="G17" s="24">
        <v>20344472</v>
      </c>
      <c r="H17" s="24">
        <v>432290</v>
      </c>
      <c r="I17" s="24">
        <v>-24751</v>
      </c>
      <c r="J17" s="20">
        <v>20752011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20752011</v>
      </c>
      <c r="X17" s="20">
        <v>-86001</v>
      </c>
      <c r="Y17" s="24">
        <v>20838012</v>
      </c>
      <c r="Z17" s="25">
        <v>-24229.964767851536</v>
      </c>
      <c r="AA17" s="26">
        <v>-344000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20801513</v>
      </c>
      <c r="D25" s="29">
        <f t="shared" ref="D25:Y25" si="1">SUM(D15:D24)</f>
        <v>0</v>
      </c>
      <c r="E25" s="35">
        <f t="shared" si="1"/>
        <v>-344000</v>
      </c>
      <c r="F25" s="36">
        <f t="shared" si="1"/>
        <v>-344000</v>
      </c>
      <c r="G25" s="36">
        <f t="shared" si="1"/>
        <v>20344472</v>
      </c>
      <c r="H25" s="36">
        <f t="shared" si="1"/>
        <v>432290</v>
      </c>
      <c r="I25" s="36">
        <f t="shared" si="1"/>
        <v>-24751</v>
      </c>
      <c r="J25" s="36">
        <f t="shared" si="1"/>
        <v>20752011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20752011</v>
      </c>
      <c r="X25" s="36">
        <f t="shared" si="1"/>
        <v>-86001</v>
      </c>
      <c r="Y25" s="36">
        <f t="shared" si="1"/>
        <v>20838012</v>
      </c>
      <c r="Z25" s="37">
        <f>+IF(X25&lt;&gt;0,+(Y25/X25)*100,0)</f>
        <v>-24229.964767851536</v>
      </c>
      <c r="AA25" s="38">
        <f>SUM(AA15:AA24)</f>
        <v>-344000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21103365</v>
      </c>
      <c r="D26" s="29">
        <f>+D13+D25</f>
        <v>0</v>
      </c>
      <c r="E26" s="30">
        <f t="shared" si="2"/>
        <v>14492794</v>
      </c>
      <c r="F26" s="31">
        <f t="shared" si="2"/>
        <v>14492794</v>
      </c>
      <c r="G26" s="31">
        <f t="shared" si="2"/>
        <v>25784983</v>
      </c>
      <c r="H26" s="31">
        <f t="shared" si="2"/>
        <v>1038682</v>
      </c>
      <c r="I26" s="31">
        <f t="shared" si="2"/>
        <v>-845540</v>
      </c>
      <c r="J26" s="31">
        <f t="shared" si="2"/>
        <v>25978125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25978125</v>
      </c>
      <c r="X26" s="31">
        <f t="shared" si="2"/>
        <v>13626056</v>
      </c>
      <c r="Y26" s="31">
        <f t="shared" si="2"/>
        <v>12352069</v>
      </c>
      <c r="Z26" s="32">
        <f>+IF(X26&lt;&gt;0,+(Y26/X26)*100,0)</f>
        <v>90.650361337132338</v>
      </c>
      <c r="AA26" s="33">
        <f>+AA13+AA25</f>
        <v>14492794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88909</v>
      </c>
      <c r="D31" s="18"/>
      <c r="E31" s="19"/>
      <c r="F31" s="20"/>
      <c r="G31" s="20">
        <v>88909</v>
      </c>
      <c r="H31" s="20"/>
      <c r="I31" s="20"/>
      <c r="J31" s="20">
        <v>88909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88909</v>
      </c>
      <c r="X31" s="20"/>
      <c r="Y31" s="20">
        <v>88909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-721345</v>
      </c>
      <c r="J32" s="20">
        <v>-721345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-721345</v>
      </c>
      <c r="X32" s="20"/>
      <c r="Y32" s="20">
        <v>-721345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69312</v>
      </c>
      <c r="D33" s="18"/>
      <c r="E33" s="19">
        <v>490000</v>
      </c>
      <c r="F33" s="20">
        <v>490000</v>
      </c>
      <c r="G33" s="20">
        <v>69312</v>
      </c>
      <c r="H33" s="20"/>
      <c r="I33" s="20"/>
      <c r="J33" s="20">
        <v>69312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69312</v>
      </c>
      <c r="X33" s="20">
        <v>490000</v>
      </c>
      <c r="Y33" s="20">
        <v>-420688</v>
      </c>
      <c r="Z33" s="21">
        <v>-85.854693877551028</v>
      </c>
      <c r="AA33" s="22">
        <v>490000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158221</v>
      </c>
      <c r="D37" s="29">
        <f t="shared" ref="D37:Y37" si="3">SUM(D29:D36)</f>
        <v>0</v>
      </c>
      <c r="E37" s="30">
        <f t="shared" si="3"/>
        <v>490000</v>
      </c>
      <c r="F37" s="31">
        <f t="shared" si="3"/>
        <v>490000</v>
      </c>
      <c r="G37" s="31">
        <f t="shared" si="3"/>
        <v>158221</v>
      </c>
      <c r="H37" s="31">
        <f t="shared" si="3"/>
        <v>0</v>
      </c>
      <c r="I37" s="31">
        <f t="shared" si="3"/>
        <v>-721345</v>
      </c>
      <c r="J37" s="31">
        <f t="shared" si="3"/>
        <v>-563124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-563124</v>
      </c>
      <c r="X37" s="31">
        <f t="shared" si="3"/>
        <v>490000</v>
      </c>
      <c r="Y37" s="31">
        <f t="shared" si="3"/>
        <v>-1053124</v>
      </c>
      <c r="Z37" s="32">
        <f>+IF(X37&lt;&gt;0,+(Y37/X37)*100,0)</f>
        <v>-214.92326530612246</v>
      </c>
      <c r="AA37" s="33">
        <f>SUM(AA29:AA36)</f>
        <v>490000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158221</v>
      </c>
      <c r="D44" s="29">
        <f>+D37+D43</f>
        <v>0</v>
      </c>
      <c r="E44" s="30">
        <f t="shared" si="5"/>
        <v>490000</v>
      </c>
      <c r="F44" s="31">
        <f t="shared" si="5"/>
        <v>490000</v>
      </c>
      <c r="G44" s="31">
        <f t="shared" si="5"/>
        <v>158221</v>
      </c>
      <c r="H44" s="31">
        <f t="shared" si="5"/>
        <v>0</v>
      </c>
      <c r="I44" s="31">
        <f t="shared" si="5"/>
        <v>-721345</v>
      </c>
      <c r="J44" s="31">
        <f t="shared" si="5"/>
        <v>-563124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-563124</v>
      </c>
      <c r="X44" s="31">
        <f t="shared" si="5"/>
        <v>490000</v>
      </c>
      <c r="Y44" s="31">
        <f t="shared" si="5"/>
        <v>-1053124</v>
      </c>
      <c r="Z44" s="32">
        <f>+IF(X44&lt;&gt;0,+(Y44/X44)*100,0)</f>
        <v>-214.92326530612246</v>
      </c>
      <c r="AA44" s="33">
        <f>+AA37+AA43</f>
        <v>490000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20945144</v>
      </c>
      <c r="D45" s="42">
        <f t="shared" si="6"/>
        <v>0</v>
      </c>
      <c r="E45" s="43">
        <f t="shared" si="6"/>
        <v>14002794</v>
      </c>
      <c r="F45" s="44">
        <f t="shared" si="6"/>
        <v>14002794</v>
      </c>
      <c r="G45" s="44">
        <f t="shared" si="6"/>
        <v>25626762</v>
      </c>
      <c r="H45" s="44">
        <f t="shared" si="6"/>
        <v>1038682</v>
      </c>
      <c r="I45" s="44">
        <f t="shared" si="6"/>
        <v>-124195</v>
      </c>
      <c r="J45" s="44">
        <f t="shared" si="6"/>
        <v>26541249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26541249</v>
      </c>
      <c r="X45" s="44">
        <f t="shared" si="6"/>
        <v>13136056</v>
      </c>
      <c r="Y45" s="44">
        <f t="shared" si="6"/>
        <v>13405193</v>
      </c>
      <c r="Z45" s="45">
        <f>+IF(X45&lt;&gt;0,+(Y45/X45)*100,0)</f>
        <v>102.04884175280617</v>
      </c>
      <c r="AA45" s="46">
        <f>+AA26-AA44</f>
        <v>14002794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-1297262</v>
      </c>
      <c r="F47" s="20">
        <v>-1297262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-2164000</v>
      </c>
      <c r="Y47" s="20">
        <v>2164000</v>
      </c>
      <c r="Z47" s="47">
        <v>-100</v>
      </c>
      <c r="AA47" s="22">
        <v>-1297262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-1297262</v>
      </c>
      <c r="F50" s="52">
        <f t="shared" si="7"/>
        <v>-1297262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-2164000</v>
      </c>
      <c r="Y50" s="52">
        <f t="shared" si="7"/>
        <v>2164000</v>
      </c>
      <c r="Z50" s="53">
        <f>+IF(X50&lt;&gt;0,+(Y50/X50)*100,0)</f>
        <v>-100</v>
      </c>
      <c r="AA50" s="54">
        <f>SUM(AA47:AA49)</f>
        <v>-1297262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660945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-10476457</v>
      </c>
      <c r="F8" s="20">
        <v>-10476457</v>
      </c>
      <c r="G8" s="20"/>
      <c r="H8" s="20"/>
      <c r="I8" s="20">
        <v>-46750443</v>
      </c>
      <c r="J8" s="20">
        <v>-46750443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-46750443</v>
      </c>
      <c r="X8" s="20">
        <v>-2619114</v>
      </c>
      <c r="Y8" s="20">
        <v>-44131329</v>
      </c>
      <c r="Z8" s="21">
        <v>1684.9716736270357</v>
      </c>
      <c r="AA8" s="22">
        <v>-10476457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49787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710732</v>
      </c>
      <c r="D13" s="29">
        <f>SUM(D6:D12)</f>
        <v>0</v>
      </c>
      <c r="E13" s="30">
        <f t="shared" si="0"/>
        <v>-10476457</v>
      </c>
      <c r="F13" s="31">
        <f t="shared" si="0"/>
        <v>-10476457</v>
      </c>
      <c r="G13" s="31">
        <f t="shared" si="0"/>
        <v>0</v>
      </c>
      <c r="H13" s="31">
        <f t="shared" si="0"/>
        <v>0</v>
      </c>
      <c r="I13" s="31">
        <f t="shared" si="0"/>
        <v>-46750443</v>
      </c>
      <c r="J13" s="31">
        <f t="shared" si="0"/>
        <v>-46750443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-46750443</v>
      </c>
      <c r="X13" s="31">
        <f t="shared" si="0"/>
        <v>-2619114</v>
      </c>
      <c r="Y13" s="31">
        <f t="shared" si="0"/>
        <v>-44131329</v>
      </c>
      <c r="Z13" s="32">
        <f>+IF(X13&lt;&gt;0,+(Y13/X13)*100,0)</f>
        <v>1684.9716736270357</v>
      </c>
      <c r="AA13" s="33">
        <f>SUM(AA6:AA12)</f>
        <v>-10476457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2339916</v>
      </c>
      <c r="D17" s="18"/>
      <c r="E17" s="19">
        <v>3866790</v>
      </c>
      <c r="F17" s="20">
        <v>3866790</v>
      </c>
      <c r="G17" s="24"/>
      <c r="H17" s="24"/>
      <c r="I17" s="24">
        <v>51368326</v>
      </c>
      <c r="J17" s="20">
        <v>51368326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51368326</v>
      </c>
      <c r="X17" s="20">
        <v>966696</v>
      </c>
      <c r="Y17" s="24">
        <v>50401630</v>
      </c>
      <c r="Z17" s="25">
        <v>5213.8035121692856</v>
      </c>
      <c r="AA17" s="26">
        <v>3866790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-182860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2157056</v>
      </c>
      <c r="D25" s="29">
        <f t="shared" ref="D25:Y25" si="1">SUM(D15:D24)</f>
        <v>0</v>
      </c>
      <c r="E25" s="35">
        <f t="shared" si="1"/>
        <v>3866790</v>
      </c>
      <c r="F25" s="36">
        <f t="shared" si="1"/>
        <v>3866790</v>
      </c>
      <c r="G25" s="36">
        <f t="shared" si="1"/>
        <v>0</v>
      </c>
      <c r="H25" s="36">
        <f t="shared" si="1"/>
        <v>0</v>
      </c>
      <c r="I25" s="36">
        <f t="shared" si="1"/>
        <v>51368326</v>
      </c>
      <c r="J25" s="36">
        <f t="shared" si="1"/>
        <v>51368326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51368326</v>
      </c>
      <c r="X25" s="36">
        <f t="shared" si="1"/>
        <v>966696</v>
      </c>
      <c r="Y25" s="36">
        <f t="shared" si="1"/>
        <v>50401630</v>
      </c>
      <c r="Z25" s="37">
        <f>+IF(X25&lt;&gt;0,+(Y25/X25)*100,0)</f>
        <v>5213.8035121692856</v>
      </c>
      <c r="AA25" s="38">
        <f>SUM(AA15:AA24)</f>
        <v>3866790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2867788</v>
      </c>
      <c r="D26" s="29">
        <f>+D13+D25</f>
        <v>0</v>
      </c>
      <c r="E26" s="30">
        <f t="shared" si="2"/>
        <v>-6609667</v>
      </c>
      <c r="F26" s="31">
        <f t="shared" si="2"/>
        <v>-6609667</v>
      </c>
      <c r="G26" s="31">
        <f t="shared" si="2"/>
        <v>0</v>
      </c>
      <c r="H26" s="31">
        <f t="shared" si="2"/>
        <v>0</v>
      </c>
      <c r="I26" s="31">
        <f t="shared" si="2"/>
        <v>4617883</v>
      </c>
      <c r="J26" s="31">
        <f t="shared" si="2"/>
        <v>4617883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4617883</v>
      </c>
      <c r="X26" s="31">
        <f t="shared" si="2"/>
        <v>-1652418</v>
      </c>
      <c r="Y26" s="31">
        <f t="shared" si="2"/>
        <v>6270301</v>
      </c>
      <c r="Z26" s="32">
        <f>+IF(X26&lt;&gt;0,+(Y26/X26)*100,0)</f>
        <v>-379.46215788014899</v>
      </c>
      <c r="AA26" s="33">
        <f>+AA13+AA25</f>
        <v>-6609667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2867788</v>
      </c>
      <c r="D45" s="42">
        <f t="shared" si="6"/>
        <v>0</v>
      </c>
      <c r="E45" s="43">
        <f t="shared" si="6"/>
        <v>-6609667</v>
      </c>
      <c r="F45" s="44">
        <f t="shared" si="6"/>
        <v>-6609667</v>
      </c>
      <c r="G45" s="44">
        <f t="shared" si="6"/>
        <v>0</v>
      </c>
      <c r="H45" s="44">
        <f t="shared" si="6"/>
        <v>0</v>
      </c>
      <c r="I45" s="44">
        <f t="shared" si="6"/>
        <v>4617883</v>
      </c>
      <c r="J45" s="44">
        <f t="shared" si="6"/>
        <v>4617883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4617883</v>
      </c>
      <c r="X45" s="44">
        <f t="shared" si="6"/>
        <v>-1652418</v>
      </c>
      <c r="Y45" s="44">
        <f t="shared" si="6"/>
        <v>6270301</v>
      </c>
      <c r="Z45" s="45">
        <f>+IF(X45&lt;&gt;0,+(Y45/X45)*100,0)</f>
        <v>-379.46215788014899</v>
      </c>
      <c r="AA45" s="46">
        <f>+AA26-AA44</f>
        <v>-6609667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-4491069491</v>
      </c>
      <c r="D6" s="18"/>
      <c r="E6" s="19">
        <v>2407305340</v>
      </c>
      <c r="F6" s="20">
        <v>2994747677</v>
      </c>
      <c r="G6" s="20">
        <v>-3827703376</v>
      </c>
      <c r="H6" s="20">
        <v>-401354567</v>
      </c>
      <c r="I6" s="20">
        <v>71517658</v>
      </c>
      <c r="J6" s="20">
        <v>-4157540285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-4157540285</v>
      </c>
      <c r="X6" s="20">
        <v>1197037928</v>
      </c>
      <c r="Y6" s="20">
        <v>-5354578213</v>
      </c>
      <c r="Z6" s="21">
        <v>-447.31901034634552</v>
      </c>
      <c r="AA6" s="22">
        <v>2994747677</v>
      </c>
    </row>
    <row r="7" spans="1:27" x14ac:dyDescent="0.25">
      <c r="A7" s="23" t="s">
        <v>35</v>
      </c>
      <c r="B7" s="17" t="s">
        <v>32</v>
      </c>
      <c r="C7" s="18">
        <v>6292215569</v>
      </c>
      <c r="D7" s="18"/>
      <c r="E7" s="19">
        <v>3960796069</v>
      </c>
      <c r="F7" s="20">
        <v>4295607455</v>
      </c>
      <c r="G7" s="20">
        <v>3849867198</v>
      </c>
      <c r="H7" s="20">
        <v>531465044</v>
      </c>
      <c r="I7" s="20">
        <v>180255325</v>
      </c>
      <c r="J7" s="20">
        <v>4561587567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4561587567</v>
      </c>
      <c r="X7" s="20">
        <v>2686514108</v>
      </c>
      <c r="Y7" s="20">
        <v>1875073459</v>
      </c>
      <c r="Z7" s="21">
        <v>69.795779349021018</v>
      </c>
      <c r="AA7" s="22">
        <v>4295607455</v>
      </c>
    </row>
    <row r="8" spans="1:27" x14ac:dyDescent="0.25">
      <c r="A8" s="23" t="s">
        <v>36</v>
      </c>
      <c r="B8" s="17" t="s">
        <v>32</v>
      </c>
      <c r="C8" s="18">
        <v>68502654</v>
      </c>
      <c r="D8" s="18"/>
      <c r="E8" s="19">
        <v>14081124</v>
      </c>
      <c r="F8" s="20">
        <v>14266748</v>
      </c>
      <c r="G8" s="20">
        <v>2148032</v>
      </c>
      <c r="H8" s="20">
        <v>-9972766</v>
      </c>
      <c r="I8" s="20">
        <v>-34174732</v>
      </c>
      <c r="J8" s="20">
        <v>-41999466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-41999466</v>
      </c>
      <c r="X8" s="20">
        <v>16063936</v>
      </c>
      <c r="Y8" s="20">
        <v>-58063402</v>
      </c>
      <c r="Z8" s="21">
        <v>-361.45190070478372</v>
      </c>
      <c r="AA8" s="22">
        <v>14266748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-325184037</v>
      </c>
      <c r="D10" s="18"/>
      <c r="E10" s="19">
        <v>-100007671</v>
      </c>
      <c r="F10" s="20">
        <v>-94400700</v>
      </c>
      <c r="G10" s="20">
        <v>-181222211</v>
      </c>
      <c r="H10" s="20">
        <v>-7591028</v>
      </c>
      <c r="I10" s="20">
        <v>-74735150</v>
      </c>
      <c r="J10" s="20">
        <v>-263548389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-263548389</v>
      </c>
      <c r="X10" s="20">
        <v>-60776982</v>
      </c>
      <c r="Y10" s="20">
        <v>-202771407</v>
      </c>
      <c r="Z10" s="21">
        <v>333.63191183135746</v>
      </c>
      <c r="AA10" s="22">
        <v>-94400700</v>
      </c>
    </row>
    <row r="11" spans="1:27" x14ac:dyDescent="0.25">
      <c r="A11" s="23" t="s">
        <v>39</v>
      </c>
      <c r="B11" s="17" t="s">
        <v>32</v>
      </c>
      <c r="C11" s="18">
        <v>1773863900</v>
      </c>
      <c r="D11" s="18"/>
      <c r="E11" s="19">
        <v>392593069</v>
      </c>
      <c r="F11" s="20">
        <v>384620189</v>
      </c>
      <c r="G11" s="24">
        <v>656659049</v>
      </c>
      <c r="H11" s="24">
        <v>74184213</v>
      </c>
      <c r="I11" s="24">
        <v>470593767</v>
      </c>
      <c r="J11" s="20">
        <v>1201437029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1201437029</v>
      </c>
      <c r="X11" s="20">
        <v>165167183</v>
      </c>
      <c r="Y11" s="24">
        <v>1036269846</v>
      </c>
      <c r="Z11" s="25">
        <v>627.40662350583284</v>
      </c>
      <c r="AA11" s="26">
        <v>384620189</v>
      </c>
    </row>
    <row r="12" spans="1:27" x14ac:dyDescent="0.25">
      <c r="A12" s="23" t="s">
        <v>40</v>
      </c>
      <c r="B12" s="17" t="s">
        <v>32</v>
      </c>
      <c r="C12" s="18">
        <v>6478242</v>
      </c>
      <c r="D12" s="18"/>
      <c r="E12" s="19">
        <v>3058931</v>
      </c>
      <c r="F12" s="20">
        <v>6552887</v>
      </c>
      <c r="G12" s="20">
        <v>6303416</v>
      </c>
      <c r="H12" s="20">
        <v>285948</v>
      </c>
      <c r="I12" s="20"/>
      <c r="J12" s="20">
        <v>6589364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6589364</v>
      </c>
      <c r="X12" s="20">
        <v>4725262</v>
      </c>
      <c r="Y12" s="20">
        <v>1864102</v>
      </c>
      <c r="Z12" s="21">
        <v>39.44970670409387</v>
      </c>
      <c r="AA12" s="22">
        <v>6552887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3324806837</v>
      </c>
      <c r="D13" s="29">
        <f>SUM(D6:D12)</f>
        <v>0</v>
      </c>
      <c r="E13" s="30">
        <f t="shared" si="0"/>
        <v>6677826862</v>
      </c>
      <c r="F13" s="31">
        <f t="shared" si="0"/>
        <v>7601394256</v>
      </c>
      <c r="G13" s="31">
        <f t="shared" si="0"/>
        <v>506052108</v>
      </c>
      <c r="H13" s="31">
        <f t="shared" si="0"/>
        <v>187016844</v>
      </c>
      <c r="I13" s="31">
        <f t="shared" si="0"/>
        <v>613456868</v>
      </c>
      <c r="J13" s="31">
        <f t="shared" si="0"/>
        <v>1306525820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1306525820</v>
      </c>
      <c r="X13" s="31">
        <f t="shared" si="0"/>
        <v>4008731435</v>
      </c>
      <c r="Y13" s="31">
        <f t="shared" si="0"/>
        <v>-2702205615</v>
      </c>
      <c r="Z13" s="32">
        <f>+IF(X13&lt;&gt;0,+(Y13/X13)*100,0)</f>
        <v>-67.407998236230057</v>
      </c>
      <c r="AA13" s="33">
        <f>SUM(AA6:AA12)</f>
        <v>7601394256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15249038145</v>
      </c>
      <c r="D17" s="18"/>
      <c r="E17" s="19">
        <v>4487764126</v>
      </c>
      <c r="F17" s="20">
        <v>4793182187</v>
      </c>
      <c r="G17" s="24">
        <v>2625758840</v>
      </c>
      <c r="H17" s="24">
        <v>51596837</v>
      </c>
      <c r="I17" s="24">
        <v>603486780</v>
      </c>
      <c r="J17" s="20">
        <v>3280842457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3280842457</v>
      </c>
      <c r="X17" s="20">
        <v>2491384199</v>
      </c>
      <c r="Y17" s="24">
        <v>789458258</v>
      </c>
      <c r="Z17" s="25">
        <v>31.687535720780254</v>
      </c>
      <c r="AA17" s="26">
        <v>4793182187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/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/>
      <c r="Y20" s="20">
        <v>125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17486513</v>
      </c>
      <c r="D21" s="18"/>
      <c r="E21" s="19">
        <v>1302634</v>
      </c>
      <c r="F21" s="20">
        <v>1596690</v>
      </c>
      <c r="G21" s="20">
        <v>-256007</v>
      </c>
      <c r="H21" s="20">
        <v>-254782</v>
      </c>
      <c r="I21" s="20">
        <v>-10023032</v>
      </c>
      <c r="J21" s="20">
        <v>-10533821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-10533821</v>
      </c>
      <c r="X21" s="20">
        <v>1213669</v>
      </c>
      <c r="Y21" s="20">
        <v>-11747490</v>
      </c>
      <c r="Z21" s="21">
        <v>-967.93194849666588</v>
      </c>
      <c r="AA21" s="22">
        <v>1596690</v>
      </c>
    </row>
    <row r="22" spans="1:27" x14ac:dyDescent="0.25">
      <c r="A22" s="23" t="s">
        <v>35</v>
      </c>
      <c r="B22" s="17" t="s">
        <v>32</v>
      </c>
      <c r="C22" s="18">
        <v>577417</v>
      </c>
      <c r="D22" s="18"/>
      <c r="E22" s="19"/>
      <c r="F22" s="20"/>
      <c r="G22" s="20">
        <v>11618</v>
      </c>
      <c r="H22" s="20">
        <v>65666</v>
      </c>
      <c r="I22" s="20">
        <v>-341652</v>
      </c>
      <c r="J22" s="20">
        <v>-264368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-264368</v>
      </c>
      <c r="X22" s="20"/>
      <c r="Y22" s="20">
        <v>-264368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15267102200</v>
      </c>
      <c r="D25" s="29">
        <f t="shared" ref="D25:Y25" si="1">SUM(D15:D24)</f>
        <v>0</v>
      </c>
      <c r="E25" s="35">
        <f t="shared" si="1"/>
        <v>4489066760</v>
      </c>
      <c r="F25" s="36">
        <f t="shared" si="1"/>
        <v>4794778877</v>
      </c>
      <c r="G25" s="36">
        <f t="shared" si="1"/>
        <v>2625514451</v>
      </c>
      <c r="H25" s="36">
        <f t="shared" si="1"/>
        <v>51407721</v>
      </c>
      <c r="I25" s="36">
        <f t="shared" si="1"/>
        <v>593122221</v>
      </c>
      <c r="J25" s="36">
        <f t="shared" si="1"/>
        <v>3270044393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3270044393</v>
      </c>
      <c r="X25" s="36">
        <f t="shared" si="1"/>
        <v>2492597868</v>
      </c>
      <c r="Y25" s="36">
        <f t="shared" si="1"/>
        <v>777446525</v>
      </c>
      <c r="Z25" s="37">
        <f>+IF(X25&lt;&gt;0,+(Y25/X25)*100,0)</f>
        <v>31.190210622454085</v>
      </c>
      <c r="AA25" s="38">
        <f>SUM(AA15:AA24)</f>
        <v>4794778877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18591909037</v>
      </c>
      <c r="D26" s="29">
        <f>+D13+D25</f>
        <v>0</v>
      </c>
      <c r="E26" s="30">
        <f t="shared" si="2"/>
        <v>11166893622</v>
      </c>
      <c r="F26" s="31">
        <f t="shared" si="2"/>
        <v>12396173133</v>
      </c>
      <c r="G26" s="31">
        <f t="shared" si="2"/>
        <v>3131566559</v>
      </c>
      <c r="H26" s="31">
        <f t="shared" si="2"/>
        <v>238424565</v>
      </c>
      <c r="I26" s="31">
        <f t="shared" si="2"/>
        <v>1206579089</v>
      </c>
      <c r="J26" s="31">
        <f t="shared" si="2"/>
        <v>4576570213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4576570213</v>
      </c>
      <c r="X26" s="31">
        <f t="shared" si="2"/>
        <v>6501329303</v>
      </c>
      <c r="Y26" s="31">
        <f t="shared" si="2"/>
        <v>-1924759090</v>
      </c>
      <c r="Z26" s="32">
        <f>+IF(X26&lt;&gt;0,+(Y26/X26)*100,0)</f>
        <v>-29.605623716242636</v>
      </c>
      <c r="AA26" s="33">
        <f>+AA13+AA25</f>
        <v>12396173133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29283380</v>
      </c>
      <c r="D30" s="18"/>
      <c r="E30" s="19">
        <v>2790000</v>
      </c>
      <c r="F30" s="20">
        <v>2790000</v>
      </c>
      <c r="G30" s="20">
        <v>3484484</v>
      </c>
      <c r="H30" s="20"/>
      <c r="I30" s="20">
        <v>25798896</v>
      </c>
      <c r="J30" s="20">
        <v>29283380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29283380</v>
      </c>
      <c r="X30" s="20">
        <v>3484481</v>
      </c>
      <c r="Y30" s="20">
        <v>25798899</v>
      </c>
      <c r="Z30" s="21">
        <v>740.39430836328279</v>
      </c>
      <c r="AA30" s="22">
        <v>2790000</v>
      </c>
    </row>
    <row r="31" spans="1:27" x14ac:dyDescent="0.25">
      <c r="A31" s="23" t="s">
        <v>58</v>
      </c>
      <c r="B31" s="39" t="s">
        <v>32</v>
      </c>
      <c r="C31" s="18">
        <v>456450352</v>
      </c>
      <c r="D31" s="18"/>
      <c r="E31" s="19">
        <v>390974560</v>
      </c>
      <c r="F31" s="20">
        <v>390974560</v>
      </c>
      <c r="G31" s="20">
        <v>103111188</v>
      </c>
      <c r="H31" s="20">
        <v>14030393</v>
      </c>
      <c r="I31" s="20">
        <v>56157220</v>
      </c>
      <c r="J31" s="20">
        <v>173298801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173298801</v>
      </c>
      <c r="X31" s="20">
        <v>328225584</v>
      </c>
      <c r="Y31" s="20">
        <v>-154926783</v>
      </c>
      <c r="Z31" s="21">
        <v>-47.201312314520855</v>
      </c>
      <c r="AA31" s="22">
        <v>390974560</v>
      </c>
    </row>
    <row r="32" spans="1:27" x14ac:dyDescent="0.25">
      <c r="A32" s="23" t="s">
        <v>59</v>
      </c>
      <c r="B32" s="17" t="s">
        <v>32</v>
      </c>
      <c r="C32" s="18">
        <v>3391319770</v>
      </c>
      <c r="D32" s="18"/>
      <c r="E32" s="19">
        <v>2599461469</v>
      </c>
      <c r="F32" s="20">
        <v>2667337103</v>
      </c>
      <c r="G32" s="20">
        <v>-787103016</v>
      </c>
      <c r="H32" s="20">
        <v>367070945</v>
      </c>
      <c r="I32" s="20">
        <v>588697400</v>
      </c>
      <c r="J32" s="20">
        <v>168665329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168665329</v>
      </c>
      <c r="X32" s="20">
        <v>1108709334</v>
      </c>
      <c r="Y32" s="20">
        <v>-940044005</v>
      </c>
      <c r="Z32" s="21">
        <v>-84.787236489523409</v>
      </c>
      <c r="AA32" s="22">
        <v>2667337103</v>
      </c>
    </row>
    <row r="33" spans="1:27" x14ac:dyDescent="0.25">
      <c r="A33" s="23" t="s">
        <v>60</v>
      </c>
      <c r="B33" s="17" t="s">
        <v>32</v>
      </c>
      <c r="C33" s="18">
        <v>-195010510</v>
      </c>
      <c r="D33" s="18"/>
      <c r="E33" s="19">
        <v>-74482642</v>
      </c>
      <c r="F33" s="20">
        <v>-84038897</v>
      </c>
      <c r="G33" s="20">
        <v>-71313225</v>
      </c>
      <c r="H33" s="20">
        <v>-4298600</v>
      </c>
      <c r="I33" s="20">
        <v>-44022180</v>
      </c>
      <c r="J33" s="20">
        <v>-119634005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-119634005</v>
      </c>
      <c r="X33" s="20">
        <v>-13801168</v>
      </c>
      <c r="Y33" s="20">
        <v>-105832837</v>
      </c>
      <c r="Z33" s="21">
        <v>766.83971240694996</v>
      </c>
      <c r="AA33" s="22">
        <v>-84038897</v>
      </c>
    </row>
    <row r="34" spans="1:27" x14ac:dyDescent="0.25">
      <c r="A34" s="23" t="s">
        <v>61</v>
      </c>
      <c r="B34" s="17" t="s">
        <v>32</v>
      </c>
      <c r="C34" s="18">
        <v>10276500</v>
      </c>
      <c r="D34" s="18"/>
      <c r="E34" s="19">
        <v>6691208</v>
      </c>
      <c r="F34" s="20">
        <v>6444247</v>
      </c>
      <c r="G34" s="20">
        <v>3138918</v>
      </c>
      <c r="H34" s="20">
        <v>201981</v>
      </c>
      <c r="I34" s="20">
        <v>50289</v>
      </c>
      <c r="J34" s="20">
        <v>3391188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3391188</v>
      </c>
      <c r="X34" s="20">
        <v>5005880</v>
      </c>
      <c r="Y34" s="20">
        <v>-1614692</v>
      </c>
      <c r="Z34" s="21">
        <v>-32.255907053305307</v>
      </c>
      <c r="AA34" s="22">
        <v>6444247</v>
      </c>
    </row>
    <row r="35" spans="1:27" x14ac:dyDescent="0.25">
      <c r="A35" s="23" t="s">
        <v>39</v>
      </c>
      <c r="B35" s="17" t="s">
        <v>32</v>
      </c>
      <c r="C35" s="18">
        <v>-1019555331</v>
      </c>
      <c r="D35" s="18"/>
      <c r="E35" s="19">
        <v>507875959</v>
      </c>
      <c r="F35" s="20">
        <v>575140895</v>
      </c>
      <c r="G35" s="20">
        <v>20077677</v>
      </c>
      <c r="H35" s="20">
        <v>16739038</v>
      </c>
      <c r="I35" s="20">
        <v>9002158</v>
      </c>
      <c r="J35" s="20">
        <v>45818873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45818873</v>
      </c>
      <c r="X35" s="20">
        <v>115212113</v>
      </c>
      <c r="Y35" s="20">
        <v>-69393240</v>
      </c>
      <c r="Z35" s="21">
        <v>-60.230854372057216</v>
      </c>
      <c r="AA35" s="22">
        <v>575140895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2672764161</v>
      </c>
      <c r="D37" s="29">
        <f t="shared" ref="D37:Y37" si="3">SUM(D29:D36)</f>
        <v>0</v>
      </c>
      <c r="E37" s="30">
        <f t="shared" si="3"/>
        <v>3433310554</v>
      </c>
      <c r="F37" s="31">
        <f t="shared" si="3"/>
        <v>3558647908</v>
      </c>
      <c r="G37" s="31">
        <f t="shared" si="3"/>
        <v>-728603974</v>
      </c>
      <c r="H37" s="31">
        <f t="shared" si="3"/>
        <v>393743757</v>
      </c>
      <c r="I37" s="31">
        <f t="shared" si="3"/>
        <v>635683783</v>
      </c>
      <c r="J37" s="31">
        <f t="shared" si="3"/>
        <v>300823566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300823566</v>
      </c>
      <c r="X37" s="31">
        <f t="shared" si="3"/>
        <v>1546836224</v>
      </c>
      <c r="Y37" s="31">
        <f t="shared" si="3"/>
        <v>-1246012658</v>
      </c>
      <c r="Z37" s="32">
        <f>+IF(X37&lt;&gt;0,+(Y37/X37)*100,0)</f>
        <v>-80.552332474986059</v>
      </c>
      <c r="AA37" s="33">
        <f>SUM(AA29:AA36)</f>
        <v>3558647908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26055854</v>
      </c>
      <c r="D39" s="18"/>
      <c r="E39" s="19">
        <v>15559252</v>
      </c>
      <c r="F39" s="20">
        <v>15559252</v>
      </c>
      <c r="G39" s="20">
        <v>18079080</v>
      </c>
      <c r="H39" s="20"/>
      <c r="I39" s="20">
        <v>7976776</v>
      </c>
      <c r="J39" s="20">
        <v>26055856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26055856</v>
      </c>
      <c r="X39" s="20">
        <v>18146625</v>
      </c>
      <c r="Y39" s="20">
        <v>7909231</v>
      </c>
      <c r="Z39" s="21">
        <v>43.585134976889641</v>
      </c>
      <c r="AA39" s="22">
        <v>15559252</v>
      </c>
    </row>
    <row r="40" spans="1:27" x14ac:dyDescent="0.25">
      <c r="A40" s="23" t="s">
        <v>61</v>
      </c>
      <c r="B40" s="17" t="s">
        <v>32</v>
      </c>
      <c r="C40" s="18">
        <v>144459816</v>
      </c>
      <c r="D40" s="18"/>
      <c r="E40" s="19">
        <v>1865678</v>
      </c>
      <c r="F40" s="20">
        <v>1865678</v>
      </c>
      <c r="G40" s="20">
        <v>1027510</v>
      </c>
      <c r="H40" s="20">
        <v>274105</v>
      </c>
      <c r="I40" s="20">
        <v>141506485</v>
      </c>
      <c r="J40" s="20">
        <v>142808100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142808100</v>
      </c>
      <c r="X40" s="20">
        <v>1282578</v>
      </c>
      <c r="Y40" s="20">
        <v>141525522</v>
      </c>
      <c r="Z40" s="21">
        <v>11034.457319554833</v>
      </c>
      <c r="AA40" s="22">
        <v>1865678</v>
      </c>
    </row>
    <row r="41" spans="1:27" x14ac:dyDescent="0.25">
      <c r="A41" s="23" t="s">
        <v>65</v>
      </c>
      <c r="B41" s="17" t="s">
        <v>32</v>
      </c>
      <c r="C41" s="18">
        <v>72228806</v>
      </c>
      <c r="D41" s="18"/>
      <c r="E41" s="19">
        <v>112992549</v>
      </c>
      <c r="F41" s="20">
        <v>112992549</v>
      </c>
      <c r="G41" s="20">
        <v>72228806</v>
      </c>
      <c r="H41" s="20"/>
      <c r="I41" s="20"/>
      <c r="J41" s="20">
        <v>72228806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72228806</v>
      </c>
      <c r="X41" s="20">
        <v>112992549</v>
      </c>
      <c r="Y41" s="20">
        <v>-40763743</v>
      </c>
      <c r="Z41" s="21">
        <v>-36.076487662916605</v>
      </c>
      <c r="AA41" s="22">
        <v>112992549</v>
      </c>
    </row>
    <row r="42" spans="1:27" x14ac:dyDescent="0.25">
      <c r="A42" s="23" t="s">
        <v>66</v>
      </c>
      <c r="B42" s="17" t="s">
        <v>32</v>
      </c>
      <c r="C42" s="18">
        <v>233205560</v>
      </c>
      <c r="D42" s="18"/>
      <c r="E42" s="19">
        <v>7895808</v>
      </c>
      <c r="F42" s="20">
        <v>7895808</v>
      </c>
      <c r="G42" s="20">
        <v>5115561</v>
      </c>
      <c r="H42" s="20">
        <v>-553937</v>
      </c>
      <c r="I42" s="20">
        <v>177131800</v>
      </c>
      <c r="J42" s="20">
        <v>181693424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181693424</v>
      </c>
      <c r="X42" s="20">
        <v>6154308</v>
      </c>
      <c r="Y42" s="20">
        <v>175539116</v>
      </c>
      <c r="Z42" s="21">
        <v>2852.2965701424109</v>
      </c>
      <c r="AA42" s="22">
        <v>7895808</v>
      </c>
    </row>
    <row r="43" spans="1:27" x14ac:dyDescent="0.25">
      <c r="A43" s="27" t="s">
        <v>67</v>
      </c>
      <c r="B43" s="34" t="s">
        <v>32</v>
      </c>
      <c r="C43" s="29">
        <f>SUM(C39:C42)</f>
        <v>475950036</v>
      </c>
      <c r="D43" s="29">
        <f t="shared" ref="D43:Y43" si="4">SUM(D39:D42)</f>
        <v>0</v>
      </c>
      <c r="E43" s="35">
        <f t="shared" si="4"/>
        <v>138313287</v>
      </c>
      <c r="F43" s="36">
        <f t="shared" si="4"/>
        <v>138313287</v>
      </c>
      <c r="G43" s="36">
        <f t="shared" si="4"/>
        <v>96450957</v>
      </c>
      <c r="H43" s="36">
        <f t="shared" si="4"/>
        <v>-279832</v>
      </c>
      <c r="I43" s="36">
        <f t="shared" si="4"/>
        <v>326615061</v>
      </c>
      <c r="J43" s="36">
        <f t="shared" si="4"/>
        <v>422786186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422786186</v>
      </c>
      <c r="X43" s="36">
        <f t="shared" si="4"/>
        <v>138576060</v>
      </c>
      <c r="Y43" s="36">
        <f t="shared" si="4"/>
        <v>284210126</v>
      </c>
      <c r="Z43" s="37">
        <f>+IF(X43&lt;&gt;0,+(Y43/X43)*100,0)</f>
        <v>205.09323616214806</v>
      </c>
      <c r="AA43" s="38">
        <f>SUM(AA39:AA42)</f>
        <v>138313287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3148714197</v>
      </c>
      <c r="D44" s="29">
        <f>+D37+D43</f>
        <v>0</v>
      </c>
      <c r="E44" s="30">
        <f t="shared" si="5"/>
        <v>3571623841</v>
      </c>
      <c r="F44" s="31">
        <f t="shared" si="5"/>
        <v>3696961195</v>
      </c>
      <c r="G44" s="31">
        <f t="shared" si="5"/>
        <v>-632153017</v>
      </c>
      <c r="H44" s="31">
        <f t="shared" si="5"/>
        <v>393463925</v>
      </c>
      <c r="I44" s="31">
        <f t="shared" si="5"/>
        <v>962298844</v>
      </c>
      <c r="J44" s="31">
        <f t="shared" si="5"/>
        <v>723609752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723609752</v>
      </c>
      <c r="X44" s="31">
        <f t="shared" si="5"/>
        <v>1685412284</v>
      </c>
      <c r="Y44" s="31">
        <f t="shared" si="5"/>
        <v>-961802532</v>
      </c>
      <c r="Z44" s="32">
        <f>+IF(X44&lt;&gt;0,+(Y44/X44)*100,0)</f>
        <v>-57.066306038623836</v>
      </c>
      <c r="AA44" s="33">
        <f>+AA37+AA43</f>
        <v>3696961195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15443194840</v>
      </c>
      <c r="D45" s="42">
        <f t="shared" si="6"/>
        <v>0</v>
      </c>
      <c r="E45" s="43">
        <f t="shared" si="6"/>
        <v>7595269781</v>
      </c>
      <c r="F45" s="44">
        <f t="shared" si="6"/>
        <v>8699211938</v>
      </c>
      <c r="G45" s="44">
        <f t="shared" si="6"/>
        <v>3763719576</v>
      </c>
      <c r="H45" s="44">
        <f t="shared" si="6"/>
        <v>-155039360</v>
      </c>
      <c r="I45" s="44">
        <f t="shared" si="6"/>
        <v>244280245</v>
      </c>
      <c r="J45" s="44">
        <f t="shared" si="6"/>
        <v>3852960461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3852960461</v>
      </c>
      <c r="X45" s="44">
        <f t="shared" si="6"/>
        <v>4815917019</v>
      </c>
      <c r="Y45" s="44">
        <f t="shared" si="6"/>
        <v>-962956558</v>
      </c>
      <c r="Z45" s="45">
        <f>+IF(X45&lt;&gt;0,+(Y45/X45)*100,0)</f>
        <v>-19.995289665517387</v>
      </c>
      <c r="AA45" s="46">
        <f>+AA26-AA44</f>
        <v>8699211938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10058018197</v>
      </c>
      <c r="D47" s="18"/>
      <c r="E47" s="19">
        <v>568834859</v>
      </c>
      <c r="F47" s="20">
        <v>579384420</v>
      </c>
      <c r="G47" s="20">
        <v>3902899042</v>
      </c>
      <c r="H47" s="20">
        <v>625709</v>
      </c>
      <c r="I47" s="20">
        <v>6138131102</v>
      </c>
      <c r="J47" s="20">
        <v>10041655853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10041655853</v>
      </c>
      <c r="X47" s="20">
        <v>401061844</v>
      </c>
      <c r="Y47" s="20">
        <v>9640594009</v>
      </c>
      <c r="Z47" s="47">
        <v>2403.7674371736048</v>
      </c>
      <c r="AA47" s="22">
        <v>579384420</v>
      </c>
    </row>
    <row r="48" spans="1:27" x14ac:dyDescent="0.25">
      <c r="A48" s="23" t="s">
        <v>73</v>
      </c>
      <c r="B48" s="17" t="s">
        <v>32</v>
      </c>
      <c r="C48" s="18">
        <v>186359851</v>
      </c>
      <c r="D48" s="18"/>
      <c r="E48" s="19">
        <v>22149811</v>
      </c>
      <c r="F48" s="20">
        <v>22149811</v>
      </c>
      <c r="G48" s="20">
        <v>-18522227</v>
      </c>
      <c r="H48" s="20">
        <v>-50067857</v>
      </c>
      <c r="I48" s="20">
        <v>-117192147</v>
      </c>
      <c r="J48" s="20">
        <v>-185782231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-185782231</v>
      </c>
      <c r="X48" s="20">
        <v>-11239440</v>
      </c>
      <c r="Y48" s="20">
        <v>-174542791</v>
      </c>
      <c r="Z48" s="47">
        <v>1552.9491771832049</v>
      </c>
      <c r="AA48" s="22">
        <v>22149811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10244378048</v>
      </c>
      <c r="D50" s="50">
        <f t="shared" ref="D50:Y50" si="7">SUM(D47:D49)</f>
        <v>0</v>
      </c>
      <c r="E50" s="51">
        <f t="shared" si="7"/>
        <v>590984670</v>
      </c>
      <c r="F50" s="52">
        <f t="shared" si="7"/>
        <v>601534231</v>
      </c>
      <c r="G50" s="52">
        <f t="shared" si="7"/>
        <v>3884376815</v>
      </c>
      <c r="H50" s="52">
        <f t="shared" si="7"/>
        <v>-49442148</v>
      </c>
      <c r="I50" s="52">
        <f t="shared" si="7"/>
        <v>6020938955</v>
      </c>
      <c r="J50" s="52">
        <f t="shared" si="7"/>
        <v>9855873622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9855873622</v>
      </c>
      <c r="X50" s="52">
        <f t="shared" si="7"/>
        <v>389822404</v>
      </c>
      <c r="Y50" s="52">
        <f t="shared" si="7"/>
        <v>9466051218</v>
      </c>
      <c r="Z50" s="53">
        <f>+IF(X50&lt;&gt;0,+(Y50/X50)*100,0)</f>
        <v>2428.2984048294979</v>
      </c>
      <c r="AA50" s="54">
        <f>SUM(AA47:AA49)</f>
        <v>601534231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C37746-F1FD-48D0-BEE7-D8AAD01F6CA2}"/>
</file>

<file path=customXml/itemProps2.xml><?xml version="1.0" encoding="utf-8"?>
<ds:datastoreItem xmlns:ds="http://schemas.openxmlformats.org/officeDocument/2006/customXml" ds:itemID="{F3F77D8D-FEA1-40B9-8B2D-93821DDAC5EF}"/>
</file>

<file path=customXml/itemProps3.xml><?xml version="1.0" encoding="utf-8"?>
<ds:datastoreItem xmlns:ds="http://schemas.openxmlformats.org/officeDocument/2006/customXml" ds:itemID="{0068DD3A-CC07-4D08-BC12-E833148EB7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2025-11-07T11:10:49Z</dcterms:created>
  <dcterms:modified xsi:type="dcterms:W3CDTF">2025-11-07T11:11:48Z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